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Лист1!$A$5:$J$660</definedName>
    <definedName name="_xlnm.Print_Area" localSheetId="0">Лист1!$A$1:$J$660</definedName>
  </definedNames>
  <calcPr calcId="124519"/>
</workbook>
</file>

<file path=xl/calcChain.xml><?xml version="1.0" encoding="utf-8"?>
<calcChain xmlns="http://schemas.openxmlformats.org/spreadsheetml/2006/main">
  <c r="I360" i="1"/>
  <c r="H360"/>
  <c r="G360"/>
  <c r="I183"/>
  <c r="H183"/>
  <c r="G183"/>
  <c r="I169"/>
  <c r="H169"/>
  <c r="G169"/>
  <c r="I162"/>
  <c r="H162"/>
  <c r="G162"/>
  <c r="I544"/>
  <c r="H544"/>
  <c r="G544"/>
  <c r="I470"/>
  <c r="I469" s="1"/>
  <c r="H470"/>
  <c r="H469" s="1"/>
  <c r="G469"/>
  <c r="G470"/>
  <c r="I394"/>
  <c r="I393" s="1"/>
  <c r="H394"/>
  <c r="H393" s="1"/>
  <c r="G393"/>
  <c r="G394"/>
  <c r="I426"/>
  <c r="H426"/>
  <c r="G426"/>
  <c r="I475"/>
  <c r="H475"/>
  <c r="G475"/>
  <c r="I653"/>
  <c r="H653"/>
  <c r="G653"/>
  <c r="I645"/>
  <c r="H645"/>
  <c r="G645"/>
  <c r="I636"/>
  <c r="H636"/>
  <c r="G636"/>
  <c r="I626"/>
  <c r="H626"/>
  <c r="G626"/>
  <c r="I606"/>
  <c r="H606"/>
  <c r="G606"/>
  <c r="I577"/>
  <c r="I576" s="1"/>
  <c r="H577"/>
  <c r="H576" s="1"/>
  <c r="G577"/>
  <c r="G576" s="1"/>
  <c r="I563"/>
  <c r="I562" s="1"/>
  <c r="H563"/>
  <c r="H562" s="1"/>
  <c r="G563"/>
  <c r="G562" s="1"/>
  <c r="I535"/>
  <c r="I534" s="1"/>
  <c r="H535"/>
  <c r="H534" s="1"/>
  <c r="G535"/>
  <c r="G534" s="1"/>
  <c r="I384"/>
  <c r="H384"/>
  <c r="G384"/>
  <c r="I358"/>
  <c r="H358"/>
  <c r="G358"/>
  <c r="I295"/>
  <c r="H295"/>
  <c r="G295"/>
  <c r="I293"/>
  <c r="H293"/>
  <c r="G293"/>
  <c r="I223"/>
  <c r="H223"/>
  <c r="G223"/>
  <c r="I221"/>
  <c r="H221"/>
  <c r="G221"/>
  <c r="I204"/>
  <c r="H204"/>
  <c r="G204"/>
  <c r="I197"/>
  <c r="H197"/>
  <c r="G197"/>
  <c r="I121"/>
  <c r="I120" s="1"/>
  <c r="H121"/>
  <c r="H120" s="1"/>
  <c r="G121"/>
  <c r="G120" s="1"/>
  <c r="I81"/>
  <c r="H81"/>
  <c r="G81"/>
  <c r="I79"/>
  <c r="H79"/>
  <c r="G79"/>
  <c r="I28"/>
  <c r="H28"/>
  <c r="G28"/>
  <c r="I13"/>
  <c r="H13"/>
  <c r="G13"/>
  <c r="I355"/>
  <c r="H355"/>
  <c r="G355"/>
  <c r="G55"/>
  <c r="I322"/>
  <c r="H322"/>
  <c r="G322"/>
  <c r="I368"/>
  <c r="H368"/>
  <c r="G368"/>
  <c r="I278"/>
  <c r="H278"/>
  <c r="G278"/>
  <c r="I232"/>
  <c r="H232"/>
  <c r="G232"/>
  <c r="I76"/>
  <c r="H76"/>
  <c r="G76"/>
  <c r="G596"/>
  <c r="I651"/>
  <c r="H651"/>
  <c r="G651"/>
  <c r="I612"/>
  <c r="H612"/>
  <c r="G612"/>
  <c r="I391"/>
  <c r="H391"/>
  <c r="G391"/>
  <c r="I157"/>
  <c r="H157"/>
  <c r="G157"/>
  <c r="I94"/>
  <c r="H94"/>
  <c r="G94"/>
  <c r="I72"/>
  <c r="H72"/>
  <c r="G72"/>
  <c r="I299"/>
  <c r="H299"/>
  <c r="G299"/>
  <c r="I257"/>
  <c r="H257"/>
  <c r="G257"/>
  <c r="I297"/>
  <c r="H297"/>
  <c r="G297"/>
  <c r="I248"/>
  <c r="H248"/>
  <c r="G248"/>
  <c r="I246"/>
  <c r="H246"/>
  <c r="G246"/>
  <c r="I238"/>
  <c r="H238"/>
  <c r="G238"/>
  <c r="G292" l="1"/>
  <c r="H292"/>
  <c r="I292"/>
  <c r="I591"/>
  <c r="H591"/>
  <c r="G591"/>
  <c r="I584"/>
  <c r="H584"/>
  <c r="G584"/>
  <c r="I582"/>
  <c r="H582"/>
  <c r="G582"/>
  <c r="I419"/>
  <c r="H419"/>
  <c r="G419"/>
  <c r="I421"/>
  <c r="H421"/>
  <c r="G421"/>
  <c r="I309"/>
  <c r="H309"/>
  <c r="G309"/>
  <c r="I290"/>
  <c r="H290"/>
  <c r="G290"/>
  <c r="I250"/>
  <c r="H250"/>
  <c r="G250"/>
  <c r="I243"/>
  <c r="H243"/>
  <c r="G243"/>
  <c r="I218"/>
  <c r="H218"/>
  <c r="G218"/>
  <c r="I216"/>
  <c r="H216"/>
  <c r="G216"/>
  <c r="I176"/>
  <c r="H176"/>
  <c r="G176"/>
  <c r="I180"/>
  <c r="H180"/>
  <c r="G180"/>
  <c r="I63"/>
  <c r="H63"/>
  <c r="G63"/>
  <c r="I55"/>
  <c r="H55"/>
  <c r="I10"/>
  <c r="I9" s="1"/>
  <c r="H10"/>
  <c r="H9" s="1"/>
  <c r="G10"/>
  <c r="G9" s="1"/>
  <c r="I199"/>
  <c r="H199"/>
  <c r="G199"/>
  <c r="I87"/>
  <c r="I86" s="1"/>
  <c r="I85" s="1"/>
  <c r="I84" s="1"/>
  <c r="I83" s="1"/>
  <c r="H87"/>
  <c r="H86" s="1"/>
  <c r="H85" s="1"/>
  <c r="H84" s="1"/>
  <c r="H83" s="1"/>
  <c r="G87"/>
  <c r="G86" s="1"/>
  <c r="G85" s="1"/>
  <c r="G84" s="1"/>
  <c r="G83" s="1"/>
  <c r="G581" l="1"/>
  <c r="I581"/>
  <c r="H581"/>
  <c r="G387"/>
  <c r="I320"/>
  <c r="H320"/>
  <c r="G320"/>
  <c r="G21"/>
  <c r="H21"/>
  <c r="I21"/>
  <c r="I285"/>
  <c r="I284" s="1"/>
  <c r="H285"/>
  <c r="H284" s="1"/>
  <c r="G285"/>
  <c r="G284" s="1"/>
  <c r="I288"/>
  <c r="I287" s="1"/>
  <c r="H288"/>
  <c r="H287" s="1"/>
  <c r="G288"/>
  <c r="G287" s="1"/>
  <c r="I434"/>
  <c r="I433" s="1"/>
  <c r="H434"/>
  <c r="H433" s="1"/>
  <c r="G434"/>
  <c r="G433" s="1"/>
  <c r="I634"/>
  <c r="H634"/>
  <c r="I622"/>
  <c r="H622"/>
  <c r="I624"/>
  <c r="H624"/>
  <c r="I274"/>
  <c r="H274"/>
  <c r="G274"/>
  <c r="I523"/>
  <c r="H523"/>
  <c r="G523"/>
  <c r="I574"/>
  <c r="H574"/>
  <c r="G574"/>
  <c r="I319" l="1"/>
  <c r="I318" s="1"/>
  <c r="I317" s="1"/>
  <c r="H319"/>
  <c r="H318" s="1"/>
  <c r="H317" s="1"/>
  <c r="G319"/>
  <c r="G318" s="1"/>
  <c r="G317" s="1"/>
  <c r="I212"/>
  <c r="H212"/>
  <c r="I353"/>
  <c r="H353"/>
  <c r="G353"/>
  <c r="H254"/>
  <c r="I210"/>
  <c r="H210"/>
  <c r="G210"/>
  <c r="I115"/>
  <c r="H115"/>
  <c r="G115"/>
  <c r="I105"/>
  <c r="I443"/>
  <c r="H443"/>
  <c r="I389"/>
  <c r="H389"/>
  <c r="G389"/>
  <c r="G386" s="1"/>
  <c r="I366"/>
  <c r="H366"/>
  <c r="G366"/>
  <c r="H347"/>
  <c r="I351"/>
  <c r="H351"/>
  <c r="G351"/>
  <c r="I307"/>
  <c r="H307"/>
  <c r="G307"/>
  <c r="G212"/>
  <c r="I132"/>
  <c r="H132"/>
  <c r="G132"/>
  <c r="G126"/>
  <c r="H126"/>
  <c r="I126"/>
  <c r="I596"/>
  <c r="H596"/>
  <c r="I45"/>
  <c r="H45"/>
  <c r="G45"/>
  <c r="I614"/>
  <c r="I611" s="1"/>
  <c r="H614"/>
  <c r="H611" s="1"/>
  <c r="G614"/>
  <c r="G611" s="1"/>
  <c r="I601"/>
  <c r="H601"/>
  <c r="G601"/>
  <c r="I593"/>
  <c r="H593"/>
  <c r="G593"/>
  <c r="I587"/>
  <c r="H587"/>
  <c r="G587"/>
  <c r="I572"/>
  <c r="H572"/>
  <c r="G572"/>
  <c r="I570"/>
  <c r="H570"/>
  <c r="G570"/>
  <c r="I568"/>
  <c r="H568"/>
  <c r="G568"/>
  <c r="I554"/>
  <c r="H554"/>
  <c r="G554"/>
  <c r="I552"/>
  <c r="H552"/>
  <c r="G552"/>
  <c r="I550"/>
  <c r="H550"/>
  <c r="G550"/>
  <c r="I548"/>
  <c r="H548"/>
  <c r="G548"/>
  <c r="I546"/>
  <c r="H546"/>
  <c r="G546"/>
  <c r="I542"/>
  <c r="H542"/>
  <c r="G542"/>
  <c r="I540"/>
  <c r="H540"/>
  <c r="G540"/>
  <c r="I532"/>
  <c r="H532"/>
  <c r="G532"/>
  <c r="I530"/>
  <c r="H530"/>
  <c r="G530"/>
  <c r="I528"/>
  <c r="H528"/>
  <c r="G528"/>
  <c r="I526"/>
  <c r="H526"/>
  <c r="G526"/>
  <c r="I521"/>
  <c r="H521"/>
  <c r="G521"/>
  <c r="I519"/>
  <c r="H519"/>
  <c r="G519"/>
  <c r="I517"/>
  <c r="H517"/>
  <c r="G517"/>
  <c r="I515"/>
  <c r="H515"/>
  <c r="G515"/>
  <c r="I513"/>
  <c r="H513"/>
  <c r="G513"/>
  <c r="I500"/>
  <c r="I499" s="1"/>
  <c r="I498" s="1"/>
  <c r="I497" s="1"/>
  <c r="H500"/>
  <c r="H499" s="1"/>
  <c r="H498" s="1"/>
  <c r="H497" s="1"/>
  <c r="G500"/>
  <c r="G499" s="1"/>
  <c r="G498" s="1"/>
  <c r="G497" s="1"/>
  <c r="I495"/>
  <c r="H495"/>
  <c r="G495"/>
  <c r="I493"/>
  <c r="H493"/>
  <c r="G493"/>
  <c r="I482"/>
  <c r="H482"/>
  <c r="G482"/>
  <c r="I479"/>
  <c r="H479"/>
  <c r="G479"/>
  <c r="I467"/>
  <c r="I466" s="1"/>
  <c r="I465" s="1"/>
  <c r="I464" s="1"/>
  <c r="H467"/>
  <c r="H466" s="1"/>
  <c r="H465" s="1"/>
  <c r="H464" s="1"/>
  <c r="G467"/>
  <c r="G466" s="1"/>
  <c r="G465" s="1"/>
  <c r="G464" s="1"/>
  <c r="I449"/>
  <c r="H449"/>
  <c r="G449"/>
  <c r="I445"/>
  <c r="H445"/>
  <c r="G445"/>
  <c r="G443"/>
  <c r="I441"/>
  <c r="H441"/>
  <c r="G441"/>
  <c r="I439"/>
  <c r="H439"/>
  <c r="G439"/>
  <c r="I431"/>
  <c r="I430" s="1"/>
  <c r="I429" s="1"/>
  <c r="H431"/>
  <c r="H430" s="1"/>
  <c r="H429" s="1"/>
  <c r="H428" s="1"/>
  <c r="G431"/>
  <c r="G430" s="1"/>
  <c r="G429" s="1"/>
  <c r="I417"/>
  <c r="I416" s="1"/>
  <c r="H417"/>
  <c r="H416" s="1"/>
  <c r="G417"/>
  <c r="G416" s="1"/>
  <c r="I400"/>
  <c r="I399" s="1"/>
  <c r="I398" s="1"/>
  <c r="I397" s="1"/>
  <c r="H400"/>
  <c r="H399" s="1"/>
  <c r="H398" s="1"/>
  <c r="H397" s="1"/>
  <c r="G400"/>
  <c r="G399" s="1"/>
  <c r="G398" s="1"/>
  <c r="G397" s="1"/>
  <c r="I387"/>
  <c r="I386" s="1"/>
  <c r="H387"/>
  <c r="H386" s="1"/>
  <c r="I382"/>
  <c r="H382"/>
  <c r="G382"/>
  <c r="I378"/>
  <c r="H378"/>
  <c r="G378"/>
  <c r="I376"/>
  <c r="H376"/>
  <c r="G376"/>
  <c r="I374"/>
  <c r="H374"/>
  <c r="G374"/>
  <c r="I372"/>
  <c r="H372"/>
  <c r="G372"/>
  <c r="I339"/>
  <c r="H339"/>
  <c r="G339"/>
  <c r="I336"/>
  <c r="H336"/>
  <c r="G336"/>
  <c r="I329"/>
  <c r="H329"/>
  <c r="G329"/>
  <c r="I327"/>
  <c r="H327"/>
  <c r="G327"/>
  <c r="I305"/>
  <c r="H305"/>
  <c r="G305"/>
  <c r="I280"/>
  <c r="H280"/>
  <c r="G280"/>
  <c r="I276"/>
  <c r="H276"/>
  <c r="G276"/>
  <c r="I272"/>
  <c r="H272"/>
  <c r="G272"/>
  <c r="I270"/>
  <c r="H270"/>
  <c r="G270"/>
  <c r="I268"/>
  <c r="H268"/>
  <c r="G268"/>
  <c r="I266"/>
  <c r="H266"/>
  <c r="G266"/>
  <c r="I264"/>
  <c r="H264"/>
  <c r="G264"/>
  <c r="I254"/>
  <c r="G254"/>
  <c r="I252"/>
  <c r="H252"/>
  <c r="G252"/>
  <c r="I241"/>
  <c r="H241"/>
  <c r="G241"/>
  <c r="I225"/>
  <c r="H225"/>
  <c r="G225"/>
  <c r="I214"/>
  <c r="H214"/>
  <c r="G214"/>
  <c r="I195"/>
  <c r="H195"/>
  <c r="G195"/>
  <c r="I193"/>
  <c r="H193"/>
  <c r="G193"/>
  <c r="I191"/>
  <c r="H191"/>
  <c r="G191"/>
  <c r="I188"/>
  <c r="I187" s="1"/>
  <c r="H188"/>
  <c r="H187" s="1"/>
  <c r="G188"/>
  <c r="G187" s="1"/>
  <c r="I178"/>
  <c r="H178"/>
  <c r="G178"/>
  <c r="I172"/>
  <c r="H172"/>
  <c r="G172"/>
  <c r="I161"/>
  <c r="I160" s="1"/>
  <c r="I159" s="1"/>
  <c r="H161"/>
  <c r="H160" s="1"/>
  <c r="H159" s="1"/>
  <c r="G161"/>
  <c r="G160" s="1"/>
  <c r="G159" s="1"/>
  <c r="I155"/>
  <c r="I154" s="1"/>
  <c r="H155"/>
  <c r="H154" s="1"/>
  <c r="G155"/>
  <c r="G154" s="1"/>
  <c r="I150"/>
  <c r="H150"/>
  <c r="G150"/>
  <c r="I130"/>
  <c r="H130"/>
  <c r="G130"/>
  <c r="I134"/>
  <c r="H134"/>
  <c r="G134"/>
  <c r="I136"/>
  <c r="H136"/>
  <c r="G136"/>
  <c r="I128"/>
  <c r="H128"/>
  <c r="G128"/>
  <c r="I118"/>
  <c r="H118"/>
  <c r="G118"/>
  <c r="I113"/>
  <c r="H113"/>
  <c r="G113"/>
  <c r="I111"/>
  <c r="H111"/>
  <c r="G111"/>
  <c r="I109"/>
  <c r="H109"/>
  <c r="G109"/>
  <c r="I107"/>
  <c r="H107"/>
  <c r="G107"/>
  <c r="H105"/>
  <c r="G105"/>
  <c r="I103"/>
  <c r="H103"/>
  <c r="G103"/>
  <c r="I101"/>
  <c r="H101"/>
  <c r="G101"/>
  <c r="I96"/>
  <c r="I93" s="1"/>
  <c r="I92" s="1"/>
  <c r="I91" s="1"/>
  <c r="H96"/>
  <c r="H93" s="1"/>
  <c r="H92" s="1"/>
  <c r="H91" s="1"/>
  <c r="G96"/>
  <c r="I65"/>
  <c r="H65"/>
  <c r="G65"/>
  <c r="I61"/>
  <c r="H61"/>
  <c r="G61"/>
  <c r="I49"/>
  <c r="H49"/>
  <c r="G49"/>
  <c r="I47"/>
  <c r="H47"/>
  <c r="G47"/>
  <c r="H649"/>
  <c r="H648" s="1"/>
  <c r="I649"/>
  <c r="I648" s="1"/>
  <c r="G649"/>
  <c r="G648" s="1"/>
  <c r="I506"/>
  <c r="I505" s="1"/>
  <c r="I504" s="1"/>
  <c r="I503" s="1"/>
  <c r="I502" s="1"/>
  <c r="H506"/>
  <c r="H505" s="1"/>
  <c r="H504" s="1"/>
  <c r="H503" s="1"/>
  <c r="H502" s="1"/>
  <c r="G506"/>
  <c r="G505" s="1"/>
  <c r="G504" s="1"/>
  <c r="G503" s="1"/>
  <c r="G502" s="1"/>
  <c r="I486"/>
  <c r="H486"/>
  <c r="G486"/>
  <c r="I461"/>
  <c r="I460" s="1"/>
  <c r="H461"/>
  <c r="H460" s="1"/>
  <c r="G461"/>
  <c r="G460" s="1"/>
  <c r="I458"/>
  <c r="I457" s="1"/>
  <c r="H458"/>
  <c r="H457" s="1"/>
  <c r="G458"/>
  <c r="G457" s="1"/>
  <c r="I455"/>
  <c r="I454" s="1"/>
  <c r="H455"/>
  <c r="H454" s="1"/>
  <c r="G455"/>
  <c r="G454" s="1"/>
  <c r="I424"/>
  <c r="I423" s="1"/>
  <c r="H424"/>
  <c r="H423" s="1"/>
  <c r="G424"/>
  <c r="G423" s="1"/>
  <c r="I347"/>
  <c r="I343"/>
  <c r="H343"/>
  <c r="G343"/>
  <c r="I314"/>
  <c r="I313" s="1"/>
  <c r="I312" s="1"/>
  <c r="I311" s="1"/>
  <c r="H314"/>
  <c r="H313" s="1"/>
  <c r="H312" s="1"/>
  <c r="H311" s="1"/>
  <c r="G314"/>
  <c r="G313" s="1"/>
  <c r="G312" s="1"/>
  <c r="G311" s="1"/>
  <c r="I282"/>
  <c r="H282"/>
  <c r="G282"/>
  <c r="I236"/>
  <c r="H236"/>
  <c r="G236"/>
  <c r="I227"/>
  <c r="H227"/>
  <c r="G227"/>
  <c r="I174"/>
  <c r="H174"/>
  <c r="G174"/>
  <c r="I148"/>
  <c r="H148"/>
  <c r="G148"/>
  <c r="I38"/>
  <c r="I37" s="1"/>
  <c r="I36" s="1"/>
  <c r="H38"/>
  <c r="H37" s="1"/>
  <c r="H36" s="1"/>
  <c r="G38"/>
  <c r="G37" s="1"/>
  <c r="G36" s="1"/>
  <c r="I589"/>
  <c r="H589"/>
  <c r="G589"/>
  <c r="I556"/>
  <c r="H556"/>
  <c r="G556"/>
  <c r="I560"/>
  <c r="H560"/>
  <c r="G560"/>
  <c r="I558"/>
  <c r="H558"/>
  <c r="G558"/>
  <c r="I331"/>
  <c r="H331"/>
  <c r="G331"/>
  <c r="I414"/>
  <c r="H414"/>
  <c r="G414"/>
  <c r="I143"/>
  <c r="H143"/>
  <c r="G143"/>
  <c r="I141"/>
  <c r="H141"/>
  <c r="G141"/>
  <c r="I259"/>
  <c r="I256" s="1"/>
  <c r="H259"/>
  <c r="H256" s="1"/>
  <c r="G259"/>
  <c r="G256" s="1"/>
  <c r="I74"/>
  <c r="H74"/>
  <c r="G74"/>
  <c r="I411"/>
  <c r="H411"/>
  <c r="G411"/>
  <c r="I451"/>
  <c r="H451"/>
  <c r="G451"/>
  <c r="I408"/>
  <c r="H408"/>
  <c r="G408"/>
  <c r="I34"/>
  <c r="I33" s="1"/>
  <c r="I32" s="1"/>
  <c r="H34"/>
  <c r="H33" s="1"/>
  <c r="H32" s="1"/>
  <c r="G34"/>
  <c r="G33" s="1"/>
  <c r="G32" s="1"/>
  <c r="I447"/>
  <c r="H447"/>
  <c r="G447"/>
  <c r="I405"/>
  <c r="H405"/>
  <c r="G405"/>
  <c r="I234"/>
  <c r="H234"/>
  <c r="G234"/>
  <c r="I488"/>
  <c r="H488"/>
  <c r="G488"/>
  <c r="I484"/>
  <c r="H484"/>
  <c r="G484"/>
  <c r="I380"/>
  <c r="H380"/>
  <c r="G380"/>
  <c r="I345"/>
  <c r="H345"/>
  <c r="G345"/>
  <c r="G347"/>
  <c r="I341"/>
  <c r="H341"/>
  <c r="G341"/>
  <c r="I349"/>
  <c r="H349"/>
  <c r="G349"/>
  <c r="I490"/>
  <c r="H490"/>
  <c r="G490"/>
  <c r="I642"/>
  <c r="H642"/>
  <c r="G642"/>
  <c r="G641" s="1"/>
  <c r="I658"/>
  <c r="I657" s="1"/>
  <c r="I656" s="1"/>
  <c r="I655" s="1"/>
  <c r="H658"/>
  <c r="H657" s="1"/>
  <c r="H656" s="1"/>
  <c r="H655" s="1"/>
  <c r="G658"/>
  <c r="G657" s="1"/>
  <c r="G656" s="1"/>
  <c r="G655" s="1"/>
  <c r="G634"/>
  <c r="I632"/>
  <c r="I631" s="1"/>
  <c r="H632"/>
  <c r="H631" s="1"/>
  <c r="G632"/>
  <c r="G624"/>
  <c r="G622"/>
  <c r="I620"/>
  <c r="I619" s="1"/>
  <c r="H620"/>
  <c r="H619" s="1"/>
  <c r="G620"/>
  <c r="I604"/>
  <c r="I603" s="1"/>
  <c r="H604"/>
  <c r="H603" s="1"/>
  <c r="G604"/>
  <c r="G603" s="1"/>
  <c r="I202"/>
  <c r="I201" s="1"/>
  <c r="H202"/>
  <c r="H201" s="1"/>
  <c r="G202"/>
  <c r="G201" s="1"/>
  <c r="I69"/>
  <c r="H69"/>
  <c r="G69"/>
  <c r="I52"/>
  <c r="I51" s="1"/>
  <c r="H52"/>
  <c r="H51" s="1"/>
  <c r="G52"/>
  <c r="G51" s="1"/>
  <c r="I43"/>
  <c r="H43"/>
  <c r="G43"/>
  <c r="I23"/>
  <c r="H23"/>
  <c r="G23"/>
  <c r="I30"/>
  <c r="H30"/>
  <c r="G30"/>
  <c r="I26"/>
  <c r="H26"/>
  <c r="G26"/>
  <c r="I8"/>
  <c r="H8"/>
  <c r="G8"/>
  <c r="I17"/>
  <c r="I16" s="1"/>
  <c r="H17"/>
  <c r="H16" s="1"/>
  <c r="G17"/>
  <c r="G16" s="1"/>
  <c r="I54" l="1"/>
  <c r="G168"/>
  <c r="G167" s="1"/>
  <c r="G166" s="1"/>
  <c r="I335"/>
  <c r="I334" s="1"/>
  <c r="I333" s="1"/>
  <c r="H335"/>
  <c r="I168"/>
  <c r="I167" s="1"/>
  <c r="I166" s="1"/>
  <c r="G335"/>
  <c r="G334" s="1"/>
  <c r="G333" s="1"/>
  <c r="H168"/>
  <c r="I20"/>
  <c r="I15" s="1"/>
  <c r="G619"/>
  <c r="G618" s="1"/>
  <c r="G617" s="1"/>
  <c r="G616" s="1"/>
  <c r="G54"/>
  <c r="G539"/>
  <c r="I539"/>
  <c r="I538" s="1"/>
  <c r="I537" s="1"/>
  <c r="H54"/>
  <c r="H539"/>
  <c r="H538" s="1"/>
  <c r="H537" s="1"/>
  <c r="H20"/>
  <c r="H15" s="1"/>
  <c r="G20"/>
  <c r="G15" s="1"/>
  <c r="H190"/>
  <c r="H186" s="1"/>
  <c r="H185" s="1"/>
  <c r="G631"/>
  <c r="G630" s="1"/>
  <c r="G629" s="1"/>
  <c r="G628" s="1"/>
  <c r="G190"/>
  <c r="G220"/>
  <c r="G371"/>
  <c r="I190"/>
  <c r="I186" s="1"/>
  <c r="I185" s="1"/>
  <c r="I220"/>
  <c r="H334"/>
  <c r="H333" s="1"/>
  <c r="I641"/>
  <c r="I640" s="1"/>
  <c r="H220"/>
  <c r="I371"/>
  <c r="I370" s="1"/>
  <c r="H641"/>
  <c r="H640" s="1"/>
  <c r="H371"/>
  <c r="H370" s="1"/>
  <c r="H231"/>
  <c r="I263"/>
  <c r="I262" s="1"/>
  <c r="I261" s="1"/>
  <c r="G231"/>
  <c r="G186"/>
  <c r="G185" s="1"/>
  <c r="I365"/>
  <c r="I364" s="1"/>
  <c r="H365"/>
  <c r="H364" s="1"/>
  <c r="G365"/>
  <c r="G364" s="1"/>
  <c r="H263"/>
  <c r="H262" s="1"/>
  <c r="H261" s="1"/>
  <c r="I231"/>
  <c r="G263"/>
  <c r="G262" s="1"/>
  <c r="G261" s="1"/>
  <c r="G304"/>
  <c r="G303" s="1"/>
  <c r="G302" s="1"/>
  <c r="G301" s="1"/>
  <c r="H304"/>
  <c r="H303" s="1"/>
  <c r="H302" s="1"/>
  <c r="H301" s="1"/>
  <c r="I304"/>
  <c r="I303" s="1"/>
  <c r="I302" s="1"/>
  <c r="I301" s="1"/>
  <c r="G93"/>
  <c r="G92" s="1"/>
  <c r="G91" s="1"/>
  <c r="G640"/>
  <c r="I240"/>
  <c r="H647"/>
  <c r="H240"/>
  <c r="I647"/>
  <c r="G240"/>
  <c r="I586"/>
  <c r="H586"/>
  <c r="I209"/>
  <c r="I208" s="1"/>
  <c r="G586"/>
  <c r="H209"/>
  <c r="H208" s="1"/>
  <c r="G209"/>
  <c r="G208" s="1"/>
  <c r="H567"/>
  <c r="H566" s="1"/>
  <c r="H565" s="1"/>
  <c r="G512"/>
  <c r="G567"/>
  <c r="G566" s="1"/>
  <c r="G565" s="1"/>
  <c r="I512"/>
  <c r="I567"/>
  <c r="I566" s="1"/>
  <c r="I565" s="1"/>
  <c r="H512"/>
  <c r="H474"/>
  <c r="G474"/>
  <c r="I474"/>
  <c r="G100"/>
  <c r="G99" s="1"/>
  <c r="G98" s="1"/>
  <c r="H100"/>
  <c r="H99" s="1"/>
  <c r="H98" s="1"/>
  <c r="I153"/>
  <c r="I152" s="1"/>
  <c r="H167"/>
  <c r="H166" s="1"/>
  <c r="I125"/>
  <c r="I124" s="1"/>
  <c r="I123" s="1"/>
  <c r="G125"/>
  <c r="G124" s="1"/>
  <c r="G123" s="1"/>
  <c r="H125"/>
  <c r="H124" s="1"/>
  <c r="H123" s="1"/>
  <c r="G538"/>
  <c r="G537" s="1"/>
  <c r="H42"/>
  <c r="H41" s="1"/>
  <c r="I147"/>
  <c r="I146" s="1"/>
  <c r="I145" s="1"/>
  <c r="I595"/>
  <c r="H610"/>
  <c r="H609" s="1"/>
  <c r="H608" s="1"/>
  <c r="G492"/>
  <c r="G42"/>
  <c r="G41" s="1"/>
  <c r="I42"/>
  <c r="I41" s="1"/>
  <c r="G595"/>
  <c r="I610"/>
  <c r="I609" s="1"/>
  <c r="I608" s="1"/>
  <c r="G610"/>
  <c r="G609" s="1"/>
  <c r="G608" s="1"/>
  <c r="H595"/>
  <c r="H525"/>
  <c r="I492"/>
  <c r="H492"/>
  <c r="I525"/>
  <c r="G525"/>
  <c r="G404"/>
  <c r="H438"/>
  <c r="H437" s="1"/>
  <c r="H436" s="1"/>
  <c r="I428"/>
  <c r="G153"/>
  <c r="G152" s="1"/>
  <c r="I404"/>
  <c r="H404"/>
  <c r="G326"/>
  <c r="G325" s="1"/>
  <c r="G324" s="1"/>
  <c r="I438"/>
  <c r="I437" s="1"/>
  <c r="I436" s="1"/>
  <c r="G438"/>
  <c r="G437" s="1"/>
  <c r="G436" s="1"/>
  <c r="G428"/>
  <c r="G147"/>
  <c r="G146" s="1"/>
  <c r="G145" s="1"/>
  <c r="H140"/>
  <c r="H139" s="1"/>
  <c r="H326"/>
  <c r="H325" s="1"/>
  <c r="H324" s="1"/>
  <c r="H147"/>
  <c r="H146" s="1"/>
  <c r="H145" s="1"/>
  <c r="G647"/>
  <c r="I100"/>
  <c r="I99" s="1"/>
  <c r="I98" s="1"/>
  <c r="H153"/>
  <c r="H152" s="1"/>
  <c r="I326"/>
  <c r="I325" s="1"/>
  <c r="I324" s="1"/>
  <c r="G140"/>
  <c r="G139" s="1"/>
  <c r="I140"/>
  <c r="I139" s="1"/>
  <c r="H630"/>
  <c r="H629" s="1"/>
  <c r="H628" s="1"/>
  <c r="I630"/>
  <c r="I629" s="1"/>
  <c r="I628" s="1"/>
  <c r="I618"/>
  <c r="I617" s="1"/>
  <c r="I616" s="1"/>
  <c r="H618"/>
  <c r="H617" s="1"/>
  <c r="H616" s="1"/>
  <c r="H363" l="1"/>
  <c r="H362" s="1"/>
  <c r="I363"/>
  <c r="I362" s="1"/>
  <c r="I639"/>
  <c r="I638" s="1"/>
  <c r="H639"/>
  <c r="H638" s="1"/>
  <c r="G639"/>
  <c r="G638" s="1"/>
  <c r="G580"/>
  <c r="G579" s="1"/>
  <c r="H580"/>
  <c r="H579" s="1"/>
  <c r="I580"/>
  <c r="I579" s="1"/>
  <c r="H316"/>
  <c r="I316"/>
  <c r="G316"/>
  <c r="I138"/>
  <c r="G370"/>
  <c r="G363" s="1"/>
  <c r="H138"/>
  <c r="G138"/>
  <c r="H473"/>
  <c r="H472" s="1"/>
  <c r="H463" s="1"/>
  <c r="I90"/>
  <c r="H230"/>
  <c r="H229" s="1"/>
  <c r="G473"/>
  <c r="G472" s="1"/>
  <c r="G463" s="1"/>
  <c r="G230"/>
  <c r="G229" s="1"/>
  <c r="G90"/>
  <c r="H90"/>
  <c r="H511"/>
  <c r="H510" s="1"/>
  <c r="I230"/>
  <c r="I229" s="1"/>
  <c r="I473"/>
  <c r="I472" s="1"/>
  <c r="I463" s="1"/>
  <c r="H207"/>
  <c r="I511"/>
  <c r="I510" s="1"/>
  <c r="G207"/>
  <c r="G511"/>
  <c r="G510" s="1"/>
  <c r="G403"/>
  <c r="G402" s="1"/>
  <c r="G396" s="1"/>
  <c r="G40"/>
  <c r="G7" s="1"/>
  <c r="I207"/>
  <c r="H403"/>
  <c r="H402" s="1"/>
  <c r="H396" s="1"/>
  <c r="H40"/>
  <c r="H7" s="1"/>
  <c r="I40"/>
  <c r="I7" s="1"/>
  <c r="I403"/>
  <c r="I402" s="1"/>
  <c r="I396" s="1"/>
  <c r="G362" l="1"/>
  <c r="G206"/>
  <c r="H509"/>
  <c r="H508" s="1"/>
  <c r="H206"/>
  <c r="H6" s="1"/>
  <c r="I206"/>
  <c r="I6" s="1"/>
  <c r="G509"/>
  <c r="I509"/>
  <c r="I508" s="1"/>
  <c r="G6" l="1"/>
  <c r="H660"/>
  <c r="I660"/>
  <c r="G508"/>
  <c r="G660" l="1"/>
</calcChain>
</file>

<file path=xl/sharedStrings.xml><?xml version="1.0" encoding="utf-8"?>
<sst xmlns="http://schemas.openxmlformats.org/spreadsheetml/2006/main" count="1884" uniqueCount="581">
  <si>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</si>
  <si>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</si>
  <si>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</si>
  <si>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</si>
  <si>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</si>
  <si>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</si>
  <si>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</si>
  <si>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</si>
  <si>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</si>
  <si>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</si>
  <si>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</si>
  <si>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</si>
  <si>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</si>
  <si>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</si>
  <si>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</si>
  <si>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</si>
  <si>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</si>
  <si>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</si>
  <si>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</si>
  <si>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</si>
  <si>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</si>
  <si>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</si>
  <si>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</si>
  <si>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</si>
  <si>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</si>
  <si>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</si>
  <si>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</si>
  <si>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</si>
  <si>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</si>
  <si>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</si>
  <si>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</si>
  <si>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</si>
  <si>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</si>
  <si>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</si>
  <si>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</si>
  <si>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</si>
  <si>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</si>
  <si>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</si>
  <si>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</si>
  <si>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</si>
  <si>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</si>
  <si>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</si>
  <si>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</si>
  <si>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</si>
  <si>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</si>
  <si>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</si>
  <si>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</si>
  <si>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</si>
  <si>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</si>
  <si>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</si>
  <si>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</si>
  <si>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</si>
  <si>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</si>
  <si>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</si>
  <si>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</si>
  <si>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</si>
  <si>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</si>
  <si>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</si>
  <si>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</si>
  <si>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</si>
  <si>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</si>
  <si>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</si>
  <si>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</si>
  <si>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</si>
  <si>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</si>
  <si>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</si>
  <si>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</si>
  <si>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</si>
  <si>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</si>
  <si>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</si>
  <si>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</si>
  <si>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</si>
  <si>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</si>
  <si>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</si>
  <si>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</si>
  <si>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</si>
  <si>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</si>
  <si>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</si>
  <si>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</si>
  <si>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</si>
  <si>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</si>
  <si>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</si>
  <si>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</si>
  <si>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</si>
  <si>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</si>
  <si>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</si>
  <si>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</si>
  <si>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</si>
  <si>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</si>
  <si>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</si>
  <si>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</si>
  <si>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</si>
  <si>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</si>
  <si>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</si>
  <si>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</si>
  <si>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</si>
  <si>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</si>
  <si>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</si>
  <si>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</si>
  <si>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</si>
  <si>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</si>
  <si>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</si>
  <si>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</si>
  <si>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</si>
  <si>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</si>
  <si>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</si>
  <si>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</si>
  <si>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</si>
  <si>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</si>
  <si>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</si>
  <si>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</si>
  <si>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</si>
  <si>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</si>
  <si>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</si>
  <si>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</si>
  <si>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</si>
  <si>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</si>
  <si>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</si>
  <si>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</si>
  <si>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</si>
  <si>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</si>
  <si>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</si>
  <si>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</si>
  <si>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</si>
  <si>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</si>
  <si>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</si>
  <si>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</si>
  <si>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</si>
  <si>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</si>
  <si>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</si>
  <si>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</si>
  <si>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</si>
  <si>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</si>
  <si>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</si>
  <si>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</si>
  <si>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</si>
  <si>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</si>
  <si>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</si>
  <si>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</si>
  <si>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</si>
  <si>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</si>
  <si>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</si>
  <si>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</si>
  <si>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</si>
  <si>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</si>
  <si>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</si>
  <si>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</si>
  <si>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</si>
  <si>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</si>
  <si>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</si>
  <si>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</si>
  <si>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</si>
  <si>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</si>
  <si>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</si>
  <si>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</si>
  <si>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</si>
  <si>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</si>
  <si>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</si>
  <si>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</si>
  <si>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</si>
  <si>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</si>
  <si>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</si>
  <si>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</si>
  <si>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</si>
  <si>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</si>
  <si>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</si>
  <si>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</si>
  <si>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</si>
  <si>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</si>
  <si>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</si>
  <si>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</si>
  <si>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</si>
  <si>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</si>
  <si>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</si>
  <si>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</si>
  <si>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</si>
  <si>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</si>
  <si>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</si>
  <si>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</si>
  <si>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</si>
  <si>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</si>
  <si>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</si>
  <si>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</si>
  <si>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</si>
  <si>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</si>
  <si>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</si>
  <si>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</si>
  <si>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</si>
  <si>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</si>
  <si>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</si>
  <si>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</si>
  <si>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</si>
  <si>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</si>
  <si>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</si>
  <si>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</si>
  <si>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</si>
  <si>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</si>
  <si>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</si>
  <si>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</si>
  <si>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</si>
  <si>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</si>
  <si>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</si>
  <si>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</si>
  <si>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</si>
  <si>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</si>
  <si>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</si>
  <si>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</si>
  <si>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</si>
  <si>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</si>
  <si>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</si>
  <si>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</si>
  <si>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</si>
  <si>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</si>
  <si>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</si>
  <si>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</si>
  <si>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</si>
  <si>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</si>
  <si>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</si>
  <si>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</si>
  <si>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</si>
  <si>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</si>
  <si>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</si>
  <si>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</si>
  <si>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</si>
  <si>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</si>
  <si>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</si>
  <si>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</si>
  <si>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</si>
  <si>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</si>
  <si>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</si>
  <si>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</si>
  <si>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</si>
  <si>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</si>
  <si>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</si>
  <si>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</si>
  <si>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</si>
  <si>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</si>
  <si>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</si>
  <si>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</si>
  <si>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</si>
  <si>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</si>
  <si>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</si>
  <si>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</si>
  <si>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</si>
  <si>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</si>
  <si>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</si>
  <si>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</si>
  <si>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</si>
  <si>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</si>
  <si>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</si>
  <si>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</si>
  <si>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</si>
  <si>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</si>
  <si>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</si>
  <si>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</si>
  <si>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</si>
  <si>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</si>
  <si>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</si>
  <si>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</si>
  <si>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</si>
  <si>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</si>
  <si>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</si>
  <si>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</si>
  <si>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</si>
  <si>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</si>
  <si>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</si>
  <si>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</si>
  <si>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</si>
  <si>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</si>
  <si>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</si>
  <si>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</si>
  <si>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</si>
  <si>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</si>
  <si>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</si>
  <si>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</si>
  <si>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</si>
  <si>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</si>
  <si>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</si>
  <si>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</si>
  <si>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</si>
  <si>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</si>
  <si>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</si>
  <si>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</si>
  <si>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</si>
  <si>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</si>
  <si>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</si>
  <si>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</si>
  <si>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</si>
  <si>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</si>
  <si>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</si>
  <si>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</si>
  <si>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</si>
  <si>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</si>
  <si>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</si>
  <si>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</si>
  <si>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</si>
  <si>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</si>
  <si>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</si>
  <si>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</si>
  <si>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</si>
  <si>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</si>
  <si>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</si>
  <si>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</si>
  <si>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</si>
  <si>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</si>
  <si>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</si>
  <si>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</si>
  <si>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</si>
  <si>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</si>
  <si>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</si>
  <si>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</si>
  <si>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</si>
  <si>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</si>
  <si>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</si>
  <si>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</si>
  <si>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</si>
  <si>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</si>
  <si>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</si>
  <si>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</si>
  <si>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</si>
  <si>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</si>
  <si>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</si>
  <si>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</si>
  <si>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</si>
  <si>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</si>
  <si>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</si>
  <si>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</si>
  <si>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</si>
  <si>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</si>
  <si>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</si>
  <si>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</si>
  <si>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</si>
  <si>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</si>
  <si>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</si>
  <si>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</si>
  <si>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</si>
  <si>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</si>
  <si>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</si>
  <si>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</si>
  <si>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</si>
  <si>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</si>
  <si>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</si>
  <si>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</si>
  <si>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</si>
  <si>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</si>
  <si>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</si>
  <si>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</si>
  <si>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</si>
  <si>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</si>
  <si>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</si>
  <si>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</si>
  <si>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</si>
  <si>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</si>
  <si>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</si>
  <si>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</si>
  <si>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</si>
  <si>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</si>
  <si>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</si>
  <si>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</si>
  <si>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</si>
  <si>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</si>
  <si>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</si>
  <si>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</si>
  <si>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</si>
  <si>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</si>
  <si>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</si>
  <si>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</si>
  <si>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</si>
  <si>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</si>
  <si>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</si>
  <si>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</si>
  <si>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</si>
  <si>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</si>
  <si>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</si>
  <si>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</si>
  <si>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</si>
  <si>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</si>
  <si>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</si>
  <si>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</si>
  <si>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</si>
  <si>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</si>
  <si>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</si>
  <si>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</si>
  <si>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</si>
  <si>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</si>
  <si>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Лесное хозяйство</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</si>
  <si>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</si>
  <si>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</si>
  <si>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</si>
  <si>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</si>
  <si>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</si>
  <si>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</si>
  <si>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</si>
  <si>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</si>
  <si>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</si>
  <si>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</si>
  <si>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</si>
  <si>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</si>
  <si>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</si>
  <si>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</si>
  <si>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</si>
  <si>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</si>
  <si>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</si>
  <si>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</si>
  <si>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</si>
  <si>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</si>
  <si>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</si>
  <si>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</si>
  <si>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</si>
  <si>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</si>
  <si>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</si>
  <si>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</si>
  <si>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</si>
  <si>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</si>
  <si>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</si>
  <si>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</si>
  <si>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</si>
  <si>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</si>
  <si>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</si>
  <si>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</si>
  <si>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</si>
  <si>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</si>
  <si>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</si>
  <si>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</si>
  <si>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</si>
  <si>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</si>
  <si>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</si>
  <si>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</si>
  <si>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</si>
  <si>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</si>
  <si>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</si>
  <si>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</si>
  <si>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</si>
  <si>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</si>
  <si>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</si>
  <si>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</si>
  <si>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</si>
  <si>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</si>
  <si>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</si>
  <si>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</si>
  <si>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</si>
  <si>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</si>
  <si>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</si>
  <si>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</si>
  <si>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</si>
  <si>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</si>
  <si>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</si>
  <si>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</si>
  <si>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01Г0220000</t>
  </si>
  <si>
    <t>0300000000</t>
  </si>
  <si>
    <t>0300120000</t>
  </si>
  <si>
    <t>Реализация мероприятий по благоустройству сельских территорий на территории городского округа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</si>
  <si>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</si>
  <si>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</si>
  <si>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</si>
  <si>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</si>
  <si>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</si>
  <si>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</si>
  <si>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</si>
  <si>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</si>
  <si>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</si>
  <si>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</si>
  <si>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</si>
  <si>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</si>
  <si>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</si>
  <si>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</si>
  <si>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</si>
  <si>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</si>
  <si>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</si>
  <si>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</si>
  <si>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</si>
  <si>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</si>
  <si>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</si>
  <si>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</si>
  <si>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</si>
  <si>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</si>
  <si>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</si>
  <si>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</si>
  <si>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</si>
  <si>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</si>
  <si>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</si>
  <si>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</si>
  <si>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</si>
  <si>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</si>
  <si>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</si>
  <si>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</si>
  <si>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</si>
  <si>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</si>
  <si>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</si>
  <si>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</si>
  <si>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</si>
  <si>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</si>
  <si>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</si>
  <si>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</si>
  <si>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</si>
  <si>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</si>
  <si>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</si>
  <si>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</si>
  <si>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</si>
  <si>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</si>
  <si>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</si>
  <si>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</si>
  <si>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</si>
  <si>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</si>
  <si>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0171320000</t>
  </si>
  <si>
    <t>0430620000</t>
  </si>
  <si>
    <t>7000020025</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</si>
  <si>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</si>
  <si>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Осуществление мероприятий по сохранению городских лесов</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</si>
  <si>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</si>
  <si>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</si>
  <si>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</si>
  <si>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</si>
  <si>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</si>
  <si>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</si>
  <si>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Разработка проекта схем прилегающих территорий</t>
  </si>
  <si>
    <t>01Ж1720000</t>
  </si>
  <si>
    <t>0184120000</t>
  </si>
  <si>
    <t>Выполнение работ по подготовке заключения и проектной документации на демонтаж объекта: «Дом культуры п. Шамары, улица Кирова, 52»</t>
  </si>
  <si>
    <t>Реализация мероприятий по модернизации школьных систем образования</t>
  </si>
  <si>
    <t>01816L7500</t>
  </si>
  <si>
    <t>01М01S9500</t>
  </si>
  <si>
    <t>013P548Г00</t>
  </si>
  <si>
    <t>013P5S8Г00</t>
  </si>
  <si>
    <t>013P5S8500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</si>
  <si>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</si>
  <si>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</si>
  <si>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</si>
  <si>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</si>
  <si>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</si>
  <si>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</si>
  <si>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</si>
  <si>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</si>
  <si>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</si>
  <si>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</si>
  <si>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</si>
  <si>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</si>
  <si>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</si>
  <si>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</si>
  <si>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</si>
  <si>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</si>
  <si>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</si>
  <si>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</si>
  <si>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</si>
  <si>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</si>
  <si>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Устройство и ремонт парковок за счет средств Дорожного фонда</t>
  </si>
  <si>
    <t>01615Д0000</t>
  </si>
  <si>
    <t>0131320000</t>
  </si>
  <si>
    <t>Муниципальная программа «Развитие муниципальной службы в Шалинском городском округе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</si>
  <si>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</si>
  <si>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</si>
  <si>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«Развитие культуры в Шалинском городском округе до 2030 года»</t>
  </si>
  <si>
    <t>Муниципальная программа «Развитие системы образования Шалинского городского округа до 2030 года»</t>
  </si>
  <si>
    <t>Подпрограмма «Развитие архивного дела на территории Шалинского городского округа до 2030 года»</t>
  </si>
  <si>
    <t xml:space="preserve">Подпрограмма «Экология и природные ресурсы Шалинского городского округа до 2030 года» </t>
  </si>
  <si>
    <t>Подпрограмма «Экология и природные ресурсы Шалинского городского округа до 2030 года»</t>
  </si>
  <si>
    <t>Подпрограмма «Развитие транспорта, дорожного хозяйства, связи и информационных технологий Шалинского городского округа до 2030 года»</t>
  </si>
  <si>
    <t>Подпрограмма «Содействие развитию малого и среднего предпринимательства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</si>
  <si>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</si>
  <si>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«Развитие жилищно-коммунального хозяйства и повышение энергетической эффективности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</si>
  <si>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</si>
  <si>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«Комплексное развитие сельских территорий Шалинского городского округа до 2030 года»</t>
  </si>
  <si>
    <t>Подпрограмма «Развитие образования в сфере культуры и искусства в Шалинском городском округе до 2030 года»</t>
  </si>
  <si>
    <t>Подпрограмма «Развитие культуры и искусства в  Шалинском городском округе до 2030 года»</t>
  </si>
  <si>
    <t>Подпрограмма «Обеспечение реализации муниципальной программы «Развитие культуры в Шалинском городском округе до 2030 года»»</t>
  </si>
  <si>
    <t>Подпрограмма «Социальная поддержка и социальное обслуживание населения Шалинского городского округа до 2030 года»</t>
  </si>
  <si>
    <t>Подпрограмма «Обеспечение жильем молодых семей  на территории  Шалинского городского округа до 2030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</si>
  <si>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2030 года»</t>
  </si>
  <si>
    <t>Подпрограмма «Профилактика ВИЧ-инфекции на территории Шалинского городского округа до 2030 года»</t>
  </si>
  <si>
    <t>Подпрограмма «Профилактика наркомании и противодействие незаконному обороту наркотиков на территории Шалинского городского округа до 2030 года»</t>
  </si>
  <si>
    <t>Подпрограмма «Профилактика туберкулеза на территории Шалинского городского округа до 2030 года»</t>
  </si>
  <si>
    <t>Подпрограмма «Развитие системы дополнительного образования в сфере физической культуры и спорта до 2030 года»</t>
  </si>
  <si>
    <t>Подпрограмма «Развитие физической культуры, спорта и молодежной политики в  Шалинском городском округе до 2030 года»</t>
  </si>
  <si>
    <t>Подпрограмма «Развитие системы дошкольного образования в Шалинском городском округе до 2030 года»</t>
  </si>
  <si>
    <t>Подпрограмма «Развитие системы общего образования в Шалинском городском округе до 2030 года»</t>
  </si>
  <si>
    <t>Подпрограмма «Развитие системы дополнительного образования, отдыха и оздоровления детей в Шалинском городском округе до 2030 года»</t>
  </si>
  <si>
    <t>Подпрограмма «Обеспечение реализации муниципальной программы «Развитие системы образования Шалинского городского округа до 2030 года»»</t>
  </si>
  <si>
    <t>Муниципальная программа «Формирование законопослушного поведения участников дорожного движения в Шалинском городском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</si>
  <si>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2030 года»</t>
  </si>
  <si>
    <t>Подпрограмма «Обеспечение  общественной безопасности на территории Шалинского городского округа до 2030 года»</t>
  </si>
  <si>
    <r>
      <t xml:space="preserve">Приложение 3
утверждено  решением
Думы Шалинского городского 
округа от 31.10.2024 № 324     </t>
    </r>
    <r>
      <rPr>
        <sz val="10"/>
        <color rgb="FFFF0000"/>
        <rFont val="Liberation Serif"/>
        <family val="1"/>
        <charset val="204"/>
      </rPr>
      <t xml:space="preserve">   </t>
    </r>
    <r>
      <rPr>
        <sz val="10"/>
        <color theme="1"/>
        <rFont val="Liberation Serif"/>
        <family val="1"/>
        <charset val="204"/>
      </rPr>
      <t xml:space="preserve">        
«Приложение 3
к решению Думы  Шалинского
городского округа от 21.12.2023   № 234»</t>
    </r>
  </si>
</sst>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22">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164" fontId="14" fillId="0" borderId="0" xfId="0" applyNumberFormat="1" applyFont="1"/>
    <xf numFmtId="0" fontId="14" fillId="0" borderId="0" xfId="0" applyFont="1"/>
    <xf numFmtId="0" fontId="26" fillId="34" borderId="0" xfId="0" applyFont="1" applyFill="1" applyBorder="1" applyAlignment="1">
      <alignment horizontal="left" vertical="top" wrapText="1"/>
    </xf>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1058"/>
  <sheetViews>
    <sheetView tabSelected="1" zoomScale="90" zoomScaleNormal="90" zoomScalePageLayoutView="120" workbookViewId="0">
      <selection activeCell="E1" sqref="E1:I1"/>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20" style="1" customWidth="1"/>
    <col min="8" max="8" width="17.140625" style="1" customWidth="1"/>
    <col min="9" max="9" width="21.42578125" style="46" customWidth="1"/>
    <col min="10" max="10" width="9.140625" hidden="1" customWidth="1"/>
    <col min="11" max="11" width="11" bestFit="1" customWidth="1"/>
  </cols>
  <sheetData>
    <row r="1" spans="1:10" ht="96.75" customHeight="1">
      <c r="A1" s="7"/>
      <c r="B1" s="8"/>
      <c r="C1" s="9"/>
      <c r="D1" s="10"/>
      <c r="E1" s="118" t="s">
        <v>580</v>
      </c>
      <c r="F1" s="119"/>
      <c r="G1" s="119"/>
      <c r="H1" s="119"/>
      <c r="I1" s="119"/>
    </row>
    <row r="2" spans="1:10" ht="0.75" customHeight="1">
      <c r="A2" s="7"/>
      <c r="B2" s="8"/>
      <c r="C2" s="9"/>
      <c r="D2" s="10"/>
      <c r="E2" s="11"/>
      <c r="F2" s="12"/>
      <c r="G2" s="12"/>
      <c r="H2" s="12"/>
      <c r="I2" s="40"/>
    </row>
    <row r="3" spans="1:10" ht="39" customHeight="1" thickBot="1">
      <c r="A3" s="120" t="s">
        <v>409</v>
      </c>
      <c r="B3" s="120"/>
      <c r="C3" s="120"/>
      <c r="D3" s="120"/>
      <c r="E3" s="120"/>
      <c r="F3" s="120"/>
      <c r="G3" s="120"/>
      <c r="H3" s="120"/>
      <c r="I3" s="121"/>
    </row>
    <row r="4" spans="1:10" s="1" customFormat="1" ht="98.25" customHeight="1" thickBot="1">
      <c r="A4" s="13" t="s">
        <v>262</v>
      </c>
      <c r="B4" s="27" t="s">
        <v>260</v>
      </c>
      <c r="C4" s="28" t="s">
        <v>261</v>
      </c>
      <c r="D4" s="14" t="s">
        <v>300</v>
      </c>
      <c r="E4" s="14" t="s">
        <v>16</v>
      </c>
      <c r="F4" s="13" t="s">
        <v>17</v>
      </c>
      <c r="G4" s="41" t="s">
        <v>342</v>
      </c>
      <c r="H4" s="41" t="s">
        <v>378</v>
      </c>
      <c r="I4" s="41" t="s">
        <v>411</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G7+G83+G90+G138+G206+G301+G316+G362+G396+G463+G502</f>
        <v>1102548860.9400003</v>
      </c>
      <c r="H6" s="62">
        <f>H7+H83+H90+H138+H206+H301+H316+H362+H396+H463+H502</f>
        <v>936254093.68000007</v>
      </c>
      <c r="I6" s="62">
        <f>I7+I83+I90+I138+I206+I301+I316+I362+I396+I463+I502</f>
        <v>581709159.99000001</v>
      </c>
      <c r="J6" s="34"/>
    </row>
    <row r="7" spans="1:10" s="35" customFormat="1" ht="18.75" customHeight="1" thickBot="1">
      <c r="A7" s="26">
        <v>2</v>
      </c>
      <c r="B7" s="67" t="s">
        <v>301</v>
      </c>
      <c r="C7" s="64">
        <v>901</v>
      </c>
      <c r="D7" s="68" t="s">
        <v>38</v>
      </c>
      <c r="E7" s="65"/>
      <c r="F7" s="66"/>
      <c r="G7" s="62">
        <f>G8+G15+G32+G36+G40</f>
        <v>160851242.19</v>
      </c>
      <c r="H7" s="62">
        <f>H8+H15+H32+H36+H40</f>
        <v>129572641.30999999</v>
      </c>
      <c r="I7" s="62">
        <f>I8+I15+I32+I36+I40</f>
        <v>71630272.019999981</v>
      </c>
      <c r="J7" s="34"/>
    </row>
    <row r="8" spans="1:10" s="35" customFormat="1" ht="44.25" thickBot="1">
      <c r="A8" s="17">
        <v>3</v>
      </c>
      <c r="B8" s="69" t="s">
        <v>18</v>
      </c>
      <c r="C8" s="64">
        <v>901</v>
      </c>
      <c r="D8" s="68" t="s">
        <v>39</v>
      </c>
      <c r="E8" s="65"/>
      <c r="F8" s="66"/>
      <c r="G8" s="42">
        <f>G9</f>
        <v>2969092.78</v>
      </c>
      <c r="H8" s="42">
        <f>H9</f>
        <v>2759286.33</v>
      </c>
      <c r="I8" s="42">
        <f>I9</f>
        <v>2759286.33</v>
      </c>
      <c r="J8" s="34"/>
    </row>
    <row r="9" spans="1:10" s="35" customFormat="1" ht="17.25" customHeight="1" thickBot="1">
      <c r="A9" s="17">
        <v>4</v>
      </c>
      <c r="B9" s="26" t="s">
        <v>232</v>
      </c>
      <c r="C9" s="64">
        <v>901</v>
      </c>
      <c r="D9" s="68" t="s">
        <v>39</v>
      </c>
      <c r="E9" s="23" t="s">
        <v>71</v>
      </c>
      <c r="F9" s="66"/>
      <c r="G9" s="42">
        <f>G10+G13</f>
        <v>2969092.78</v>
      </c>
      <c r="H9" s="42">
        <f>H10+H13</f>
        <v>2759286.33</v>
      </c>
      <c r="I9" s="42">
        <f>I10+I13</f>
        <v>2759286.33</v>
      </c>
      <c r="J9" s="34"/>
    </row>
    <row r="10" spans="1:10" s="35" customFormat="1" ht="15.75" thickBot="1">
      <c r="A10" s="17">
        <v>5</v>
      </c>
      <c r="B10" s="26" t="s">
        <v>0</v>
      </c>
      <c r="C10" s="64">
        <v>901</v>
      </c>
      <c r="D10" s="68" t="s">
        <v>39</v>
      </c>
      <c r="E10" s="23" t="s">
        <v>74</v>
      </c>
      <c r="F10" s="66"/>
      <c r="G10" s="42">
        <f>G11+G12</f>
        <v>2882966.03</v>
      </c>
      <c r="H10" s="42">
        <f>H11+H12</f>
        <v>2759286.33</v>
      </c>
      <c r="I10" s="42">
        <f>I11+I12</f>
        <v>2759286.33</v>
      </c>
      <c r="J10" s="34"/>
    </row>
    <row r="11" spans="1:10" s="35" customFormat="1" ht="94.5" customHeight="1" thickBot="1">
      <c r="A11" s="26">
        <v>6</v>
      </c>
      <c r="B11" s="26" t="s">
        <v>244</v>
      </c>
      <c r="C11" s="64">
        <v>901</v>
      </c>
      <c r="D11" s="68" t="s">
        <v>39</v>
      </c>
      <c r="E11" s="23" t="s">
        <v>74</v>
      </c>
      <c r="F11" s="64">
        <v>100</v>
      </c>
      <c r="G11" s="62">
        <v>2876966.03</v>
      </c>
      <c r="H11" s="62">
        <v>2759286.33</v>
      </c>
      <c r="I11" s="62">
        <v>2759286.33</v>
      </c>
      <c r="J11" s="34"/>
    </row>
    <row r="12" spans="1:10" s="35" customFormat="1" ht="43.5" thickBot="1">
      <c r="A12" s="17">
        <v>7</v>
      </c>
      <c r="B12" s="26" t="s">
        <v>242</v>
      </c>
      <c r="C12" s="25">
        <v>901</v>
      </c>
      <c r="D12" s="23" t="s">
        <v>39</v>
      </c>
      <c r="E12" s="23" t="s">
        <v>74</v>
      </c>
      <c r="F12" s="25">
        <v>200</v>
      </c>
      <c r="G12" s="42">
        <v>6000</v>
      </c>
      <c r="H12" s="42">
        <v>0</v>
      </c>
      <c r="I12" s="42">
        <v>0</v>
      </c>
      <c r="J12" s="34"/>
    </row>
    <row r="13" spans="1:10" s="35" customFormat="1" ht="105.75" customHeight="1" thickBot="1">
      <c r="A13" s="17">
        <v>8</v>
      </c>
      <c r="B13" s="26" t="s">
        <v>525</v>
      </c>
      <c r="C13" s="25">
        <v>901</v>
      </c>
      <c r="D13" s="23" t="s">
        <v>39</v>
      </c>
      <c r="E13" s="23" t="s">
        <v>526</v>
      </c>
      <c r="F13" s="25"/>
      <c r="G13" s="42">
        <f>G14</f>
        <v>86126.75</v>
      </c>
      <c r="H13" s="42">
        <f>H14</f>
        <v>0</v>
      </c>
      <c r="I13" s="42">
        <f>I14</f>
        <v>0</v>
      </c>
      <c r="J13" s="34"/>
    </row>
    <row r="14" spans="1:10" s="35" customFormat="1" ht="86.25" thickBot="1">
      <c r="A14" s="17">
        <v>9</v>
      </c>
      <c r="B14" s="26" t="s">
        <v>244</v>
      </c>
      <c r="C14" s="25">
        <v>901</v>
      </c>
      <c r="D14" s="23" t="s">
        <v>39</v>
      </c>
      <c r="E14" s="23" t="s">
        <v>526</v>
      </c>
      <c r="F14" s="25">
        <v>100</v>
      </c>
      <c r="G14" s="42">
        <v>86126.75</v>
      </c>
      <c r="H14" s="42">
        <v>0</v>
      </c>
      <c r="I14" s="42">
        <v>0</v>
      </c>
      <c r="J14" s="34"/>
    </row>
    <row r="15" spans="1:10" s="32" customFormat="1" ht="78.75" customHeight="1" thickBot="1">
      <c r="A15" s="26">
        <v>10</v>
      </c>
      <c r="B15" s="26" t="s">
        <v>463</v>
      </c>
      <c r="C15" s="25">
        <v>901</v>
      </c>
      <c r="D15" s="23" t="s">
        <v>40</v>
      </c>
      <c r="E15" s="70"/>
      <c r="F15" s="71"/>
      <c r="G15" s="42">
        <f>G16+G20</f>
        <v>38671675.5</v>
      </c>
      <c r="H15" s="42">
        <f>H16+H20</f>
        <v>36626317.989999995</v>
      </c>
      <c r="I15" s="42">
        <f>I16+I20</f>
        <v>36641317.989999995</v>
      </c>
      <c r="J15" s="31"/>
    </row>
    <row r="16" spans="1:10" s="32" customFormat="1" ht="46.5" customHeight="1" thickBot="1">
      <c r="A16" s="17">
        <v>11</v>
      </c>
      <c r="B16" s="29" t="s">
        <v>548</v>
      </c>
      <c r="C16" s="25">
        <v>901</v>
      </c>
      <c r="D16" s="23" t="s">
        <v>40</v>
      </c>
      <c r="E16" s="23" t="s">
        <v>156</v>
      </c>
      <c r="F16" s="30"/>
      <c r="G16" s="42">
        <f>G17</f>
        <v>165000</v>
      </c>
      <c r="H16" s="42">
        <f>H17</f>
        <v>180000</v>
      </c>
      <c r="I16" s="42">
        <f>I17</f>
        <v>195000</v>
      </c>
      <c r="J16" s="31"/>
    </row>
    <row r="17" spans="1:10" s="35" customFormat="1" ht="57.75" customHeight="1" thickBot="1">
      <c r="A17" s="17">
        <v>12</v>
      </c>
      <c r="B17" s="21" t="s">
        <v>410</v>
      </c>
      <c r="C17" s="72">
        <v>901</v>
      </c>
      <c r="D17" s="73" t="s">
        <v>40</v>
      </c>
      <c r="E17" s="23" t="s">
        <v>377</v>
      </c>
      <c r="F17" s="74"/>
      <c r="G17" s="42">
        <f>G18+G19</f>
        <v>165000</v>
      </c>
      <c r="H17" s="42">
        <f>H18+H19</f>
        <v>180000</v>
      </c>
      <c r="I17" s="42">
        <f>I18+I19</f>
        <v>195000</v>
      </c>
      <c r="J17" s="34"/>
    </row>
    <row r="18" spans="1:10" s="35" customFormat="1" ht="90.75" customHeight="1" thickBot="1">
      <c r="A18" s="17">
        <v>13</v>
      </c>
      <c r="B18" s="26" t="s">
        <v>244</v>
      </c>
      <c r="C18" s="64">
        <v>901</v>
      </c>
      <c r="D18" s="68" t="s">
        <v>40</v>
      </c>
      <c r="E18" s="23" t="s">
        <v>377</v>
      </c>
      <c r="F18" s="64">
        <v>100</v>
      </c>
      <c r="G18" s="42">
        <v>47246</v>
      </c>
      <c r="H18" s="42">
        <v>47500</v>
      </c>
      <c r="I18" s="42">
        <v>50000</v>
      </c>
      <c r="J18" s="34"/>
    </row>
    <row r="19" spans="1:10" s="35" customFormat="1" ht="44.25" customHeight="1" thickBot="1">
      <c r="A19" s="26">
        <v>14</v>
      </c>
      <c r="B19" s="26" t="s">
        <v>242</v>
      </c>
      <c r="C19" s="72">
        <v>901</v>
      </c>
      <c r="D19" s="73" t="s">
        <v>40</v>
      </c>
      <c r="E19" s="23" t="s">
        <v>377</v>
      </c>
      <c r="F19" s="72">
        <v>200</v>
      </c>
      <c r="G19" s="42">
        <v>117754</v>
      </c>
      <c r="H19" s="42">
        <v>132500</v>
      </c>
      <c r="I19" s="42">
        <v>145000</v>
      </c>
      <c r="J19" s="34"/>
    </row>
    <row r="20" spans="1:10" s="35" customFormat="1" ht="21" customHeight="1" thickBot="1">
      <c r="A20" s="17">
        <v>15</v>
      </c>
      <c r="B20" s="26" t="s">
        <v>232</v>
      </c>
      <c r="C20" s="72">
        <v>901</v>
      </c>
      <c r="D20" s="73" t="s">
        <v>40</v>
      </c>
      <c r="E20" s="23" t="s">
        <v>71</v>
      </c>
      <c r="F20" s="72"/>
      <c r="G20" s="42">
        <f>G21+G23+G26+G28+G30</f>
        <v>38506675.5</v>
      </c>
      <c r="H20" s="42">
        <f>H21+H23+H26+H28+H30</f>
        <v>36446317.989999995</v>
      </c>
      <c r="I20" s="42">
        <f>I21+I23+I26+I28+I30</f>
        <v>36446317.989999995</v>
      </c>
      <c r="J20" s="34"/>
    </row>
    <row r="21" spans="1:10" s="35" customFormat="1" ht="43.5" thickBot="1">
      <c r="A21" s="17">
        <v>16</v>
      </c>
      <c r="B21" s="26" t="s">
        <v>80</v>
      </c>
      <c r="C21" s="72">
        <v>901</v>
      </c>
      <c r="D21" s="73" t="s">
        <v>40</v>
      </c>
      <c r="E21" s="23" t="s">
        <v>219</v>
      </c>
      <c r="F21" s="72"/>
      <c r="G21" s="42">
        <f>G22</f>
        <v>90000</v>
      </c>
      <c r="H21" s="42">
        <f>H22</f>
        <v>90000</v>
      </c>
      <c r="I21" s="42">
        <f>I22</f>
        <v>90000</v>
      </c>
      <c r="J21" s="34"/>
    </row>
    <row r="22" spans="1:10" s="35" customFormat="1" ht="21" customHeight="1" thickBot="1">
      <c r="A22" s="17">
        <v>17</v>
      </c>
      <c r="B22" s="26" t="s">
        <v>243</v>
      </c>
      <c r="C22" s="72">
        <v>901</v>
      </c>
      <c r="D22" s="73" t="s">
        <v>40</v>
      </c>
      <c r="E22" s="23" t="s">
        <v>219</v>
      </c>
      <c r="F22" s="72">
        <v>800</v>
      </c>
      <c r="G22" s="42">
        <v>90000</v>
      </c>
      <c r="H22" s="42">
        <v>90000</v>
      </c>
      <c r="I22" s="42">
        <v>90000</v>
      </c>
      <c r="J22" s="34"/>
    </row>
    <row r="23" spans="1:10" s="35" customFormat="1" ht="32.25" customHeight="1" thickBot="1">
      <c r="A23" s="26">
        <v>18</v>
      </c>
      <c r="B23" s="26" t="s">
        <v>76</v>
      </c>
      <c r="C23" s="72">
        <v>901</v>
      </c>
      <c r="D23" s="73" t="s">
        <v>40</v>
      </c>
      <c r="E23" s="23" t="s">
        <v>72</v>
      </c>
      <c r="F23" s="72"/>
      <c r="G23" s="42">
        <f>G24+G25</f>
        <v>27668553.459999997</v>
      </c>
      <c r="H23" s="42">
        <f>H24+H25</f>
        <v>26927775.539999999</v>
      </c>
      <c r="I23" s="42">
        <f>I24+I25</f>
        <v>26927775.539999999</v>
      </c>
      <c r="J23" s="34"/>
    </row>
    <row r="24" spans="1:10" s="35" customFormat="1" ht="93" customHeight="1" thickBot="1">
      <c r="A24" s="17">
        <v>19</v>
      </c>
      <c r="B24" s="26" t="s">
        <v>244</v>
      </c>
      <c r="C24" s="25">
        <v>901</v>
      </c>
      <c r="D24" s="23" t="s">
        <v>40</v>
      </c>
      <c r="E24" s="23" t="s">
        <v>72</v>
      </c>
      <c r="F24" s="25">
        <v>100</v>
      </c>
      <c r="G24" s="42">
        <v>24769388.579999998</v>
      </c>
      <c r="H24" s="42">
        <v>24480480.66</v>
      </c>
      <c r="I24" s="42">
        <v>24480480.66</v>
      </c>
      <c r="J24" s="34"/>
    </row>
    <row r="25" spans="1:10" s="35" customFormat="1" ht="48" customHeight="1" thickBot="1">
      <c r="A25" s="17">
        <v>20</v>
      </c>
      <c r="B25" s="26" t="s">
        <v>242</v>
      </c>
      <c r="C25" s="25">
        <v>901</v>
      </c>
      <c r="D25" s="23" t="s">
        <v>40</v>
      </c>
      <c r="E25" s="23" t="s">
        <v>72</v>
      </c>
      <c r="F25" s="25">
        <v>200</v>
      </c>
      <c r="G25" s="42">
        <v>2899164.88</v>
      </c>
      <c r="H25" s="42">
        <v>2447294.88</v>
      </c>
      <c r="I25" s="42">
        <v>2447294.88</v>
      </c>
      <c r="J25" s="34"/>
    </row>
    <row r="26" spans="1:10" s="35" customFormat="1" ht="29.25" thickBot="1">
      <c r="A26" s="17">
        <v>21</v>
      </c>
      <c r="B26" s="26" t="s">
        <v>20</v>
      </c>
      <c r="C26" s="75">
        <v>901</v>
      </c>
      <c r="D26" s="68" t="s">
        <v>40</v>
      </c>
      <c r="E26" s="23" t="s">
        <v>123</v>
      </c>
      <c r="F26" s="76"/>
      <c r="G26" s="55">
        <f>G27</f>
        <v>9658392.0800000001</v>
      </c>
      <c r="H26" s="55">
        <f>H27</f>
        <v>9228542.4499999993</v>
      </c>
      <c r="I26" s="55">
        <f>I27</f>
        <v>9228542.4499999993</v>
      </c>
      <c r="J26" s="34"/>
    </row>
    <row r="27" spans="1:10" s="35" customFormat="1" ht="91.5" customHeight="1" thickBot="1">
      <c r="A27" s="26">
        <v>22</v>
      </c>
      <c r="B27" s="26" t="s">
        <v>244</v>
      </c>
      <c r="C27" s="72">
        <v>901</v>
      </c>
      <c r="D27" s="73" t="s">
        <v>40</v>
      </c>
      <c r="E27" s="23" t="s">
        <v>123</v>
      </c>
      <c r="F27" s="72">
        <v>100</v>
      </c>
      <c r="G27" s="42">
        <v>9658392.0800000001</v>
      </c>
      <c r="H27" s="42">
        <v>9228542.4499999993</v>
      </c>
      <c r="I27" s="42">
        <v>9228542.4499999993</v>
      </c>
      <c r="J27" s="34"/>
    </row>
    <row r="28" spans="1:10" s="35" customFormat="1" ht="107.25" customHeight="1" thickBot="1">
      <c r="A28" s="17">
        <v>23</v>
      </c>
      <c r="B28" s="26" t="s">
        <v>525</v>
      </c>
      <c r="C28" s="72">
        <v>901</v>
      </c>
      <c r="D28" s="73" t="s">
        <v>40</v>
      </c>
      <c r="E28" s="23" t="s">
        <v>526</v>
      </c>
      <c r="F28" s="72"/>
      <c r="G28" s="42">
        <f>G29</f>
        <v>899729.96</v>
      </c>
      <c r="H28" s="42">
        <f>H29</f>
        <v>0</v>
      </c>
      <c r="I28" s="42">
        <f>I29</f>
        <v>0</v>
      </c>
      <c r="J28" s="34"/>
    </row>
    <row r="29" spans="1:10" s="35" customFormat="1" ht="91.5" customHeight="1" thickBot="1">
      <c r="A29" s="17">
        <v>24</v>
      </c>
      <c r="B29" s="26" t="s">
        <v>244</v>
      </c>
      <c r="C29" s="72">
        <v>901</v>
      </c>
      <c r="D29" s="73" t="s">
        <v>40</v>
      </c>
      <c r="E29" s="23" t="s">
        <v>526</v>
      </c>
      <c r="F29" s="72">
        <v>100</v>
      </c>
      <c r="G29" s="42">
        <v>899729.96</v>
      </c>
      <c r="H29" s="42">
        <v>0</v>
      </c>
      <c r="I29" s="42">
        <v>0</v>
      </c>
      <c r="J29" s="34"/>
    </row>
    <row r="30" spans="1:10" s="35" customFormat="1" ht="29.25" thickBot="1">
      <c r="A30" s="17">
        <v>25</v>
      </c>
      <c r="B30" s="26" t="s">
        <v>19</v>
      </c>
      <c r="C30" s="72">
        <v>901</v>
      </c>
      <c r="D30" s="73" t="s">
        <v>40</v>
      </c>
      <c r="E30" s="23" t="s">
        <v>75</v>
      </c>
      <c r="F30" s="72"/>
      <c r="G30" s="42">
        <f>G31</f>
        <v>190000</v>
      </c>
      <c r="H30" s="42">
        <f>H31</f>
        <v>200000</v>
      </c>
      <c r="I30" s="42">
        <f>I31</f>
        <v>200000</v>
      </c>
      <c r="J30" s="34"/>
    </row>
    <row r="31" spans="1:10" s="35" customFormat="1" ht="48.75" customHeight="1" thickBot="1">
      <c r="A31" s="26">
        <v>26</v>
      </c>
      <c r="B31" s="26" t="s">
        <v>242</v>
      </c>
      <c r="C31" s="54">
        <v>901</v>
      </c>
      <c r="D31" s="33" t="s">
        <v>40</v>
      </c>
      <c r="E31" s="23" t="s">
        <v>75</v>
      </c>
      <c r="F31" s="54">
        <v>200</v>
      </c>
      <c r="G31" s="42">
        <v>190000</v>
      </c>
      <c r="H31" s="42">
        <v>200000</v>
      </c>
      <c r="I31" s="42">
        <v>200000</v>
      </c>
      <c r="J31" s="34"/>
    </row>
    <row r="32" spans="1:10" s="35" customFormat="1" ht="15.75" thickBot="1">
      <c r="A32" s="17">
        <v>27</v>
      </c>
      <c r="B32" s="26" t="s">
        <v>198</v>
      </c>
      <c r="C32" s="54">
        <v>901</v>
      </c>
      <c r="D32" s="33" t="s">
        <v>199</v>
      </c>
      <c r="E32" s="33"/>
      <c r="F32" s="54"/>
      <c r="G32" s="42">
        <f t="shared" ref="G32:I34" si="0">G33</f>
        <v>1300</v>
      </c>
      <c r="H32" s="42">
        <f t="shared" si="0"/>
        <v>1300</v>
      </c>
      <c r="I32" s="42">
        <f t="shared" si="0"/>
        <v>123100</v>
      </c>
      <c r="J32" s="34"/>
    </row>
    <row r="33" spans="1:10" s="35" customFormat="1" ht="21.75" customHeight="1" thickBot="1">
      <c r="A33" s="17">
        <v>28</v>
      </c>
      <c r="B33" s="26" t="s">
        <v>232</v>
      </c>
      <c r="C33" s="54">
        <v>901</v>
      </c>
      <c r="D33" s="23" t="s">
        <v>199</v>
      </c>
      <c r="E33" s="23" t="s">
        <v>71</v>
      </c>
      <c r="F33" s="25"/>
      <c r="G33" s="42">
        <f t="shared" si="0"/>
        <v>1300</v>
      </c>
      <c r="H33" s="42">
        <f t="shared" si="0"/>
        <v>1300</v>
      </c>
      <c r="I33" s="42">
        <f t="shared" si="0"/>
        <v>123100</v>
      </c>
      <c r="J33" s="34"/>
    </row>
    <row r="34" spans="1:10" s="35" customFormat="1" ht="75.75" customHeight="1" thickBot="1">
      <c r="A34" s="17">
        <v>29</v>
      </c>
      <c r="B34" s="21" t="s">
        <v>366</v>
      </c>
      <c r="C34" s="54">
        <v>901</v>
      </c>
      <c r="D34" s="23" t="s">
        <v>199</v>
      </c>
      <c r="E34" s="23" t="s">
        <v>200</v>
      </c>
      <c r="F34" s="25"/>
      <c r="G34" s="42">
        <f t="shared" si="0"/>
        <v>1300</v>
      </c>
      <c r="H34" s="42">
        <f t="shared" si="0"/>
        <v>1300</v>
      </c>
      <c r="I34" s="42">
        <f t="shared" si="0"/>
        <v>123100</v>
      </c>
      <c r="J34" s="34"/>
    </row>
    <row r="35" spans="1:10" s="35" customFormat="1" ht="50.25" customHeight="1" thickBot="1">
      <c r="A35" s="26">
        <v>30</v>
      </c>
      <c r="B35" s="26" t="s">
        <v>242</v>
      </c>
      <c r="C35" s="54">
        <v>901</v>
      </c>
      <c r="D35" s="23" t="s">
        <v>199</v>
      </c>
      <c r="E35" s="23" t="s">
        <v>200</v>
      </c>
      <c r="F35" s="25">
        <v>200</v>
      </c>
      <c r="G35" s="42">
        <v>1300</v>
      </c>
      <c r="H35" s="42">
        <v>1300</v>
      </c>
      <c r="I35" s="42">
        <v>123100</v>
      </c>
      <c r="J35" s="34"/>
    </row>
    <row r="36" spans="1:10" s="35" customFormat="1" ht="15.75" thickBot="1">
      <c r="A36" s="17">
        <v>31</v>
      </c>
      <c r="B36" s="77" t="s">
        <v>1</v>
      </c>
      <c r="C36" s="54">
        <v>901</v>
      </c>
      <c r="D36" s="33" t="s">
        <v>41</v>
      </c>
      <c r="E36" s="33"/>
      <c r="F36" s="63"/>
      <c r="G36" s="42">
        <f t="shared" ref="G36:I38" si="1">G37</f>
        <v>290000</v>
      </c>
      <c r="H36" s="42">
        <f t="shared" si="1"/>
        <v>290000</v>
      </c>
      <c r="I36" s="42">
        <f t="shared" si="1"/>
        <v>290000</v>
      </c>
      <c r="J36" s="34"/>
    </row>
    <row r="37" spans="1:10" s="35" customFormat="1" ht="17.25" customHeight="1" thickBot="1">
      <c r="A37" s="17">
        <v>32</v>
      </c>
      <c r="B37" s="26" t="s">
        <v>232</v>
      </c>
      <c r="C37" s="54">
        <v>901</v>
      </c>
      <c r="D37" s="33" t="s">
        <v>41</v>
      </c>
      <c r="E37" s="23" t="s">
        <v>71</v>
      </c>
      <c r="F37" s="54"/>
      <c r="G37" s="42">
        <f t="shared" si="1"/>
        <v>290000</v>
      </c>
      <c r="H37" s="42">
        <f t="shared" si="1"/>
        <v>290000</v>
      </c>
      <c r="I37" s="42">
        <f t="shared" si="1"/>
        <v>290000</v>
      </c>
      <c r="J37" s="34"/>
    </row>
    <row r="38" spans="1:10" s="35" customFormat="1" ht="33" customHeight="1" thickBot="1">
      <c r="A38" s="17">
        <v>33</v>
      </c>
      <c r="B38" s="78" t="s">
        <v>2</v>
      </c>
      <c r="C38" s="54">
        <v>901</v>
      </c>
      <c r="D38" s="33" t="s">
        <v>41</v>
      </c>
      <c r="E38" s="23" t="s">
        <v>78</v>
      </c>
      <c r="F38" s="54"/>
      <c r="G38" s="42">
        <f t="shared" si="1"/>
        <v>290000</v>
      </c>
      <c r="H38" s="42">
        <f t="shared" si="1"/>
        <v>290000</v>
      </c>
      <c r="I38" s="42">
        <f t="shared" si="1"/>
        <v>290000</v>
      </c>
      <c r="J38" s="34"/>
    </row>
    <row r="39" spans="1:10" s="35" customFormat="1" ht="15.75" thickBot="1">
      <c r="A39" s="26">
        <v>34</v>
      </c>
      <c r="B39" s="78" t="s">
        <v>243</v>
      </c>
      <c r="C39" s="54">
        <v>901</v>
      </c>
      <c r="D39" s="33" t="s">
        <v>41</v>
      </c>
      <c r="E39" s="23" t="s">
        <v>78</v>
      </c>
      <c r="F39" s="54">
        <v>800</v>
      </c>
      <c r="G39" s="42">
        <v>290000</v>
      </c>
      <c r="H39" s="42">
        <v>290000</v>
      </c>
      <c r="I39" s="42">
        <v>290000</v>
      </c>
      <c r="J39" s="34"/>
    </row>
    <row r="40" spans="1:10" s="32" customFormat="1" ht="15.75" thickBot="1">
      <c r="A40" s="17">
        <v>35</v>
      </c>
      <c r="B40" s="78" t="s">
        <v>3</v>
      </c>
      <c r="C40" s="54">
        <v>901</v>
      </c>
      <c r="D40" s="33" t="s">
        <v>42</v>
      </c>
      <c r="E40" s="33"/>
      <c r="F40" s="63"/>
      <c r="G40" s="42">
        <f>G41+G51+G54</f>
        <v>118919173.91000001</v>
      </c>
      <c r="H40" s="42">
        <f>H41+H51+H54</f>
        <v>89895736.989999995</v>
      </c>
      <c r="I40" s="42">
        <f>I41+I51+I54</f>
        <v>31816567.699999996</v>
      </c>
      <c r="J40" s="31"/>
    </row>
    <row r="41" spans="1:10" s="32" customFormat="1" ht="43.5" thickBot="1">
      <c r="A41" s="17">
        <v>36</v>
      </c>
      <c r="B41" s="26" t="s">
        <v>549</v>
      </c>
      <c r="C41" s="54">
        <v>901</v>
      </c>
      <c r="D41" s="33" t="s">
        <v>42</v>
      </c>
      <c r="E41" s="23" t="s">
        <v>77</v>
      </c>
      <c r="F41" s="61"/>
      <c r="G41" s="42">
        <f>G42</f>
        <v>456000</v>
      </c>
      <c r="H41" s="42">
        <f>H42</f>
        <v>470000</v>
      </c>
      <c r="I41" s="42">
        <f>I42</f>
        <v>485000</v>
      </c>
      <c r="J41" s="31"/>
    </row>
    <row r="42" spans="1:10" s="35" customFormat="1" ht="48" customHeight="1" thickBot="1">
      <c r="A42" s="17">
        <v>37</v>
      </c>
      <c r="B42" s="26" t="s">
        <v>553</v>
      </c>
      <c r="C42" s="54">
        <v>901</v>
      </c>
      <c r="D42" s="33" t="s">
        <v>42</v>
      </c>
      <c r="E42" s="23" t="s">
        <v>81</v>
      </c>
      <c r="F42" s="25"/>
      <c r="G42" s="42">
        <f>G43+G45+G47+G49</f>
        <v>456000</v>
      </c>
      <c r="H42" s="42">
        <f>H43+H45+H47+H49</f>
        <v>470000</v>
      </c>
      <c r="I42" s="42">
        <f>I43+I45+I47+I49</f>
        <v>485000</v>
      </c>
      <c r="J42" s="34"/>
    </row>
    <row r="43" spans="1:10" s="35" customFormat="1" ht="15.75" thickBot="1">
      <c r="A43" s="26">
        <v>38</v>
      </c>
      <c r="B43" s="26" t="s">
        <v>222</v>
      </c>
      <c r="C43" s="54">
        <v>901</v>
      </c>
      <c r="D43" s="33" t="s">
        <v>42</v>
      </c>
      <c r="E43" s="23" t="s">
        <v>221</v>
      </c>
      <c r="F43" s="25"/>
      <c r="G43" s="42">
        <f>G44</f>
        <v>40600</v>
      </c>
      <c r="H43" s="42">
        <f>H44</f>
        <v>100000</v>
      </c>
      <c r="I43" s="42">
        <f>I44</f>
        <v>100000</v>
      </c>
      <c r="J43" s="34"/>
    </row>
    <row r="44" spans="1:10" s="35" customFormat="1" ht="49.5" customHeight="1" thickBot="1">
      <c r="A44" s="17">
        <v>39</v>
      </c>
      <c r="B44" s="26" t="s">
        <v>242</v>
      </c>
      <c r="C44" s="54">
        <v>901</v>
      </c>
      <c r="D44" s="33" t="s">
        <v>42</v>
      </c>
      <c r="E44" s="23" t="s">
        <v>221</v>
      </c>
      <c r="F44" s="25">
        <v>200</v>
      </c>
      <c r="G44" s="42">
        <v>40600</v>
      </c>
      <c r="H44" s="42">
        <v>100000</v>
      </c>
      <c r="I44" s="42">
        <v>100000</v>
      </c>
      <c r="J44" s="34"/>
    </row>
    <row r="45" spans="1:10" s="35" customFormat="1" ht="36.75" customHeight="1" thickBot="1">
      <c r="A45" s="17">
        <v>40</v>
      </c>
      <c r="B45" s="26" t="s">
        <v>425</v>
      </c>
      <c r="C45" s="54">
        <v>901</v>
      </c>
      <c r="D45" s="33" t="s">
        <v>42</v>
      </c>
      <c r="E45" s="23" t="s">
        <v>424</v>
      </c>
      <c r="F45" s="25"/>
      <c r="G45" s="42">
        <f>G46</f>
        <v>59400</v>
      </c>
      <c r="H45" s="42">
        <f>H46</f>
        <v>0</v>
      </c>
      <c r="I45" s="42">
        <f>I46</f>
        <v>0</v>
      </c>
      <c r="J45" s="34"/>
    </row>
    <row r="46" spans="1:10" s="35" customFormat="1" ht="49.5" customHeight="1" thickBot="1">
      <c r="A46" s="17">
        <v>41</v>
      </c>
      <c r="B46" s="26" t="s">
        <v>242</v>
      </c>
      <c r="C46" s="54">
        <v>901</v>
      </c>
      <c r="D46" s="33" t="s">
        <v>42</v>
      </c>
      <c r="E46" s="23" t="s">
        <v>424</v>
      </c>
      <c r="F46" s="25">
        <v>200</v>
      </c>
      <c r="G46" s="42">
        <v>59400</v>
      </c>
      <c r="H46" s="42">
        <v>0</v>
      </c>
      <c r="I46" s="42">
        <v>0</v>
      </c>
      <c r="J46" s="34"/>
    </row>
    <row r="47" spans="1:10" s="35" customFormat="1" ht="43.5" thickBot="1">
      <c r="A47" s="26">
        <v>42</v>
      </c>
      <c r="B47" s="26" t="s">
        <v>79</v>
      </c>
      <c r="C47" s="54">
        <v>901</v>
      </c>
      <c r="D47" s="33" t="s">
        <v>42</v>
      </c>
      <c r="E47" s="23" t="s">
        <v>82</v>
      </c>
      <c r="F47" s="61"/>
      <c r="G47" s="42">
        <f>G48</f>
        <v>293400</v>
      </c>
      <c r="H47" s="42">
        <f>H48</f>
        <v>307400</v>
      </c>
      <c r="I47" s="42">
        <f>I48</f>
        <v>322400</v>
      </c>
      <c r="J47" s="34"/>
    </row>
    <row r="48" spans="1:10" s="35" customFormat="1" ht="45" customHeight="1" thickBot="1">
      <c r="A48" s="17">
        <v>43</v>
      </c>
      <c r="B48" s="26" t="s">
        <v>242</v>
      </c>
      <c r="C48" s="54">
        <v>901</v>
      </c>
      <c r="D48" s="33" t="s">
        <v>42</v>
      </c>
      <c r="E48" s="23" t="s">
        <v>82</v>
      </c>
      <c r="F48" s="25">
        <v>200</v>
      </c>
      <c r="G48" s="42">
        <v>293400</v>
      </c>
      <c r="H48" s="42">
        <v>307400</v>
      </c>
      <c r="I48" s="42">
        <v>322400</v>
      </c>
      <c r="J48" s="34"/>
    </row>
    <row r="49" spans="1:11" s="35" customFormat="1" ht="29.25" thickBot="1">
      <c r="A49" s="17">
        <v>44</v>
      </c>
      <c r="B49" s="26" t="s">
        <v>318</v>
      </c>
      <c r="C49" s="54">
        <v>901</v>
      </c>
      <c r="D49" s="33" t="s">
        <v>42</v>
      </c>
      <c r="E49" s="23" t="s">
        <v>83</v>
      </c>
      <c r="F49" s="25"/>
      <c r="G49" s="42">
        <f>G50</f>
        <v>62600</v>
      </c>
      <c r="H49" s="42">
        <f>H50</f>
        <v>62600</v>
      </c>
      <c r="I49" s="42">
        <f>I50</f>
        <v>62600</v>
      </c>
      <c r="J49" s="34"/>
    </row>
    <row r="50" spans="1:11" s="35" customFormat="1" ht="43.5" thickBot="1">
      <c r="A50" s="17">
        <v>45</v>
      </c>
      <c r="B50" s="26" t="s">
        <v>242</v>
      </c>
      <c r="C50" s="54">
        <v>901</v>
      </c>
      <c r="D50" s="33" t="s">
        <v>42</v>
      </c>
      <c r="E50" s="23" t="s">
        <v>83</v>
      </c>
      <c r="F50" s="25">
        <v>200</v>
      </c>
      <c r="G50" s="42">
        <v>62600</v>
      </c>
      <c r="H50" s="42">
        <v>62600</v>
      </c>
      <c r="I50" s="42">
        <v>62600</v>
      </c>
      <c r="J50" s="34"/>
    </row>
    <row r="51" spans="1:11" s="35" customFormat="1" ht="72" thickBot="1">
      <c r="A51" s="26">
        <v>46</v>
      </c>
      <c r="B51" s="67" t="s">
        <v>577</v>
      </c>
      <c r="C51" s="54">
        <v>901</v>
      </c>
      <c r="D51" s="23" t="s">
        <v>42</v>
      </c>
      <c r="E51" s="23" t="s">
        <v>223</v>
      </c>
      <c r="F51" s="25"/>
      <c r="G51" s="42">
        <f t="shared" ref="G51:I52" si="2">G52</f>
        <v>769400</v>
      </c>
      <c r="H51" s="42">
        <f t="shared" si="2"/>
        <v>769400</v>
      </c>
      <c r="I51" s="42">
        <f t="shared" si="2"/>
        <v>769400</v>
      </c>
      <c r="J51" s="34"/>
    </row>
    <row r="52" spans="1:11" s="35" customFormat="1" ht="78" customHeight="1" thickBot="1">
      <c r="A52" s="17">
        <v>47</v>
      </c>
      <c r="B52" s="67" t="s">
        <v>578</v>
      </c>
      <c r="C52" s="54">
        <v>901</v>
      </c>
      <c r="D52" s="23" t="s">
        <v>42</v>
      </c>
      <c r="E52" s="68" t="s">
        <v>224</v>
      </c>
      <c r="F52" s="25"/>
      <c r="G52" s="42">
        <f t="shared" si="2"/>
        <v>769400</v>
      </c>
      <c r="H52" s="42">
        <f t="shared" si="2"/>
        <v>769400</v>
      </c>
      <c r="I52" s="42">
        <f t="shared" si="2"/>
        <v>769400</v>
      </c>
      <c r="J52" s="34"/>
    </row>
    <row r="53" spans="1:11" s="35" customFormat="1" ht="50.25" customHeight="1" thickBot="1">
      <c r="A53" s="17">
        <v>48</v>
      </c>
      <c r="B53" s="26" t="s">
        <v>242</v>
      </c>
      <c r="C53" s="54">
        <v>901</v>
      </c>
      <c r="D53" s="23" t="s">
        <v>42</v>
      </c>
      <c r="E53" s="68" t="s">
        <v>224</v>
      </c>
      <c r="F53" s="25">
        <v>200</v>
      </c>
      <c r="G53" s="42">
        <v>769400</v>
      </c>
      <c r="H53" s="42">
        <v>769400</v>
      </c>
      <c r="I53" s="42">
        <v>769400</v>
      </c>
      <c r="J53" s="34"/>
    </row>
    <row r="54" spans="1:11" s="35" customFormat="1" ht="18.75" customHeight="1" thickBot="1">
      <c r="A54" s="17">
        <v>49</v>
      </c>
      <c r="B54" s="26" t="s">
        <v>232</v>
      </c>
      <c r="C54" s="54">
        <v>901</v>
      </c>
      <c r="D54" s="33" t="s">
        <v>42</v>
      </c>
      <c r="E54" s="23" t="s">
        <v>71</v>
      </c>
      <c r="F54" s="61"/>
      <c r="G54" s="42">
        <f>G55+G61+G63+G65+G69+G72+G74+G76+G79+G81</f>
        <v>117693773.91000001</v>
      </c>
      <c r="H54" s="42">
        <f>H55+H61+H63+H65+H69+H74+H76+H79+H81</f>
        <v>88656336.989999995</v>
      </c>
      <c r="I54" s="42">
        <f>I55+I61+I63+I65+I69+I74+I76+I79+I81</f>
        <v>30562167.699999996</v>
      </c>
      <c r="J54" s="34"/>
    </row>
    <row r="55" spans="1:11" s="35" customFormat="1" ht="29.25" thickBot="1">
      <c r="A55" s="26">
        <v>50</v>
      </c>
      <c r="B55" s="26" t="s">
        <v>408</v>
      </c>
      <c r="C55" s="54">
        <v>901</v>
      </c>
      <c r="D55" s="33" t="s">
        <v>42</v>
      </c>
      <c r="E55" s="23" t="s">
        <v>84</v>
      </c>
      <c r="F55" s="61"/>
      <c r="G55" s="42">
        <f>G56+G57+G58+G59+G60</f>
        <v>23774644.009999998</v>
      </c>
      <c r="H55" s="42">
        <f>H56+H57+H59+H60</f>
        <v>5906960.7699999996</v>
      </c>
      <c r="I55" s="42">
        <f>I56+I57+I59+I60</f>
        <v>6400741.7699999996</v>
      </c>
      <c r="J55" s="34"/>
    </row>
    <row r="56" spans="1:11" s="35" customFormat="1" ht="86.25" thickBot="1">
      <c r="A56" s="17">
        <v>51</v>
      </c>
      <c r="B56" s="26" t="s">
        <v>244</v>
      </c>
      <c r="C56" s="54">
        <v>901</v>
      </c>
      <c r="D56" s="33" t="s">
        <v>42</v>
      </c>
      <c r="E56" s="23" t="s">
        <v>84</v>
      </c>
      <c r="F56" s="25">
        <v>100</v>
      </c>
      <c r="G56" s="42">
        <v>45000</v>
      </c>
      <c r="H56" s="42">
        <v>45000</v>
      </c>
      <c r="I56" s="42">
        <v>45000</v>
      </c>
      <c r="J56" s="34"/>
    </row>
    <row r="57" spans="1:11" s="35" customFormat="1" ht="46.5" customHeight="1" thickBot="1">
      <c r="A57" s="17">
        <v>52</v>
      </c>
      <c r="B57" s="26" t="s">
        <v>242</v>
      </c>
      <c r="C57" s="54">
        <v>901</v>
      </c>
      <c r="D57" s="33" t="s">
        <v>42</v>
      </c>
      <c r="E57" s="23" t="s">
        <v>84</v>
      </c>
      <c r="F57" s="25">
        <v>200</v>
      </c>
      <c r="G57" s="42">
        <v>8830944.1999999993</v>
      </c>
      <c r="H57" s="42">
        <v>5861960.7699999996</v>
      </c>
      <c r="I57" s="42">
        <v>6355741.7699999996</v>
      </c>
      <c r="J57" s="34"/>
    </row>
    <row r="58" spans="1:11" s="35" customFormat="1" ht="29.25" thickBot="1">
      <c r="A58" s="17">
        <v>53</v>
      </c>
      <c r="B58" s="26" t="s">
        <v>246</v>
      </c>
      <c r="C58" s="54">
        <v>901</v>
      </c>
      <c r="D58" s="33" t="s">
        <v>42</v>
      </c>
      <c r="E58" s="23" t="s">
        <v>84</v>
      </c>
      <c r="F58" s="25">
        <v>300</v>
      </c>
      <c r="G58" s="42">
        <v>25000</v>
      </c>
      <c r="H58" s="42">
        <v>0</v>
      </c>
      <c r="I58" s="42">
        <v>0</v>
      </c>
      <c r="J58" s="34"/>
    </row>
    <row r="59" spans="1:11" s="35" customFormat="1" ht="46.5" customHeight="1" thickBot="1">
      <c r="A59" s="26">
        <v>54</v>
      </c>
      <c r="B59" s="26" t="s">
        <v>247</v>
      </c>
      <c r="C59" s="54">
        <v>901</v>
      </c>
      <c r="D59" s="33" t="s">
        <v>42</v>
      </c>
      <c r="E59" s="23" t="s">
        <v>84</v>
      </c>
      <c r="F59" s="25">
        <v>400</v>
      </c>
      <c r="G59" s="42">
        <v>618000</v>
      </c>
      <c r="H59" s="42">
        <v>0</v>
      </c>
      <c r="I59" s="42">
        <v>0</v>
      </c>
      <c r="J59" s="34"/>
    </row>
    <row r="60" spans="1:11" s="35" customFormat="1" ht="15.75" thickBot="1">
      <c r="A60" s="17">
        <v>55</v>
      </c>
      <c r="B60" s="26" t="s">
        <v>243</v>
      </c>
      <c r="C60" s="54">
        <v>901</v>
      </c>
      <c r="D60" s="33" t="s">
        <v>42</v>
      </c>
      <c r="E60" s="23" t="s">
        <v>84</v>
      </c>
      <c r="F60" s="25">
        <v>800</v>
      </c>
      <c r="G60" s="42">
        <v>14255699.810000001</v>
      </c>
      <c r="H60" s="42">
        <v>0</v>
      </c>
      <c r="I60" s="42">
        <v>0</v>
      </c>
      <c r="J60" s="34"/>
    </row>
    <row r="61" spans="1:11" s="35" customFormat="1" ht="100.5" thickBot="1">
      <c r="A61" s="17">
        <v>56</v>
      </c>
      <c r="B61" s="17" t="s">
        <v>226</v>
      </c>
      <c r="C61" s="54">
        <v>901</v>
      </c>
      <c r="D61" s="33" t="s">
        <v>42</v>
      </c>
      <c r="E61" s="23" t="s">
        <v>225</v>
      </c>
      <c r="F61" s="25"/>
      <c r="G61" s="42">
        <f>G62</f>
        <v>100000</v>
      </c>
      <c r="H61" s="42">
        <f>H62</f>
        <v>300000</v>
      </c>
      <c r="I61" s="42">
        <f>I62</f>
        <v>300000</v>
      </c>
      <c r="J61" s="34"/>
    </row>
    <row r="62" spans="1:11" s="35" customFormat="1" ht="51" customHeight="1" thickBot="1">
      <c r="A62" s="17">
        <v>57</v>
      </c>
      <c r="B62" s="26" t="s">
        <v>242</v>
      </c>
      <c r="C62" s="54">
        <v>901</v>
      </c>
      <c r="D62" s="33" t="s">
        <v>42</v>
      </c>
      <c r="E62" s="23" t="s">
        <v>225</v>
      </c>
      <c r="F62" s="25">
        <v>200</v>
      </c>
      <c r="G62" s="42">
        <v>100000</v>
      </c>
      <c r="H62" s="42">
        <v>300000</v>
      </c>
      <c r="I62" s="42">
        <v>300000</v>
      </c>
      <c r="J62" s="34"/>
    </row>
    <row r="63" spans="1:11" s="35" customFormat="1" ht="29.25" thickBot="1">
      <c r="A63" s="26">
        <v>58</v>
      </c>
      <c r="B63" s="26" t="s">
        <v>468</v>
      </c>
      <c r="C63" s="54">
        <v>901</v>
      </c>
      <c r="D63" s="33" t="s">
        <v>42</v>
      </c>
      <c r="E63" s="23" t="s">
        <v>469</v>
      </c>
      <c r="F63" s="25"/>
      <c r="G63" s="42">
        <f>G64</f>
        <v>6825003.6799999997</v>
      </c>
      <c r="H63" s="42">
        <f>H64</f>
        <v>0</v>
      </c>
      <c r="I63" s="42">
        <f>I64</f>
        <v>0</v>
      </c>
      <c r="J63" s="34"/>
      <c r="K63" s="111"/>
    </row>
    <row r="64" spans="1:11" s="35" customFormat="1" ht="15.75" thickBot="1">
      <c r="A64" s="17">
        <v>59</v>
      </c>
      <c r="B64" s="26" t="s">
        <v>243</v>
      </c>
      <c r="C64" s="54">
        <v>901</v>
      </c>
      <c r="D64" s="33" t="s">
        <v>42</v>
      </c>
      <c r="E64" s="23" t="s">
        <v>469</v>
      </c>
      <c r="F64" s="25">
        <v>800</v>
      </c>
      <c r="G64" s="42">
        <v>6825003.6799999997</v>
      </c>
      <c r="H64" s="42">
        <v>0</v>
      </c>
      <c r="I64" s="42">
        <v>0</v>
      </c>
      <c r="J64" s="34"/>
    </row>
    <row r="65" spans="1:10" s="35" customFormat="1" ht="33.75" customHeight="1" thickBot="1">
      <c r="A65" s="17">
        <v>60</v>
      </c>
      <c r="B65" s="26" t="s">
        <v>22</v>
      </c>
      <c r="C65" s="54">
        <v>901</v>
      </c>
      <c r="D65" s="33" t="s">
        <v>42</v>
      </c>
      <c r="E65" s="23" t="s">
        <v>85</v>
      </c>
      <c r="F65" s="61"/>
      <c r="G65" s="42">
        <f>G66+G67+G68</f>
        <v>79071166.870000005</v>
      </c>
      <c r="H65" s="42">
        <f>H66+H67+H68</f>
        <v>77384403.870000005</v>
      </c>
      <c r="I65" s="42">
        <f>I66+I67+I68</f>
        <v>18796453.579999998</v>
      </c>
      <c r="J65" s="34"/>
    </row>
    <row r="66" spans="1:10" s="35" customFormat="1" ht="86.25" thickBot="1">
      <c r="A66" s="17">
        <v>61</v>
      </c>
      <c r="B66" s="26" t="s">
        <v>244</v>
      </c>
      <c r="C66" s="25">
        <v>901</v>
      </c>
      <c r="D66" s="23" t="s">
        <v>42</v>
      </c>
      <c r="E66" s="23" t="s">
        <v>85</v>
      </c>
      <c r="F66" s="25">
        <v>100</v>
      </c>
      <c r="G66" s="42">
        <v>63500535.399999999</v>
      </c>
      <c r="H66" s="42">
        <v>63575026.259999998</v>
      </c>
      <c r="I66" s="42">
        <v>18596453.579999998</v>
      </c>
      <c r="J66" s="34"/>
    </row>
    <row r="67" spans="1:10" s="35" customFormat="1" ht="43.5" thickBot="1">
      <c r="A67" s="26">
        <v>62</v>
      </c>
      <c r="B67" s="26" t="s">
        <v>242</v>
      </c>
      <c r="C67" s="25">
        <v>901</v>
      </c>
      <c r="D67" s="23" t="s">
        <v>42</v>
      </c>
      <c r="E67" s="23" t="s">
        <v>85</v>
      </c>
      <c r="F67" s="25">
        <v>200</v>
      </c>
      <c r="G67" s="42">
        <v>15553547.470000001</v>
      </c>
      <c r="H67" s="42">
        <v>13809377.609999999</v>
      </c>
      <c r="I67" s="42">
        <v>200000</v>
      </c>
      <c r="J67" s="34"/>
    </row>
    <row r="68" spans="1:10" s="35" customFormat="1" ht="15.75" thickBot="1">
      <c r="A68" s="17">
        <v>63</v>
      </c>
      <c r="B68" s="26" t="s">
        <v>243</v>
      </c>
      <c r="C68" s="25">
        <v>901</v>
      </c>
      <c r="D68" s="23" t="s">
        <v>42</v>
      </c>
      <c r="E68" s="23" t="s">
        <v>85</v>
      </c>
      <c r="F68" s="25">
        <v>800</v>
      </c>
      <c r="G68" s="42">
        <v>17084</v>
      </c>
      <c r="H68" s="42">
        <v>0</v>
      </c>
      <c r="I68" s="42">
        <v>0</v>
      </c>
      <c r="J68" s="34"/>
    </row>
    <row r="69" spans="1:10" s="35" customFormat="1" ht="30" customHeight="1" thickBot="1">
      <c r="A69" s="17">
        <v>64</v>
      </c>
      <c r="B69" s="26" t="s">
        <v>70</v>
      </c>
      <c r="C69" s="54">
        <v>901</v>
      </c>
      <c r="D69" s="33" t="s">
        <v>42</v>
      </c>
      <c r="E69" s="23" t="s">
        <v>72</v>
      </c>
      <c r="F69" s="25"/>
      <c r="G69" s="43">
        <f>G70+G71</f>
        <v>5046846.51</v>
      </c>
      <c r="H69" s="43">
        <f>H70+H71</f>
        <v>4945072.3499999996</v>
      </c>
      <c r="I69" s="43">
        <f>I70+I71</f>
        <v>4945072.3499999996</v>
      </c>
      <c r="J69" s="34"/>
    </row>
    <row r="70" spans="1:10" s="35" customFormat="1" ht="92.25" customHeight="1" thickBot="1">
      <c r="A70" s="17">
        <v>65</v>
      </c>
      <c r="B70" s="26" t="s">
        <v>244</v>
      </c>
      <c r="C70" s="54">
        <v>901</v>
      </c>
      <c r="D70" s="33" t="s">
        <v>42</v>
      </c>
      <c r="E70" s="23" t="s">
        <v>72</v>
      </c>
      <c r="F70" s="25">
        <v>100</v>
      </c>
      <c r="G70" s="42">
        <v>4962646.51</v>
      </c>
      <c r="H70" s="42">
        <v>4863072.3499999996</v>
      </c>
      <c r="I70" s="42">
        <v>4863072.3499999996</v>
      </c>
      <c r="J70" s="34"/>
    </row>
    <row r="71" spans="1:10" s="35" customFormat="1" ht="48" customHeight="1" thickBot="1">
      <c r="A71" s="26">
        <v>66</v>
      </c>
      <c r="B71" s="26" t="s">
        <v>242</v>
      </c>
      <c r="C71" s="54">
        <v>901</v>
      </c>
      <c r="D71" s="33" t="s">
        <v>42</v>
      </c>
      <c r="E71" s="23" t="s">
        <v>72</v>
      </c>
      <c r="F71" s="25">
        <v>200</v>
      </c>
      <c r="G71" s="42">
        <v>84200</v>
      </c>
      <c r="H71" s="42">
        <v>82000</v>
      </c>
      <c r="I71" s="42">
        <v>82000</v>
      </c>
      <c r="J71" s="34"/>
    </row>
    <row r="72" spans="1:10" s="116" customFormat="1" ht="29.25" thickBot="1">
      <c r="A72" s="17">
        <v>67</v>
      </c>
      <c r="B72" s="26" t="s">
        <v>496</v>
      </c>
      <c r="C72" s="54">
        <v>901</v>
      </c>
      <c r="D72" s="33" t="s">
        <v>42</v>
      </c>
      <c r="E72" s="23" t="s">
        <v>497</v>
      </c>
      <c r="F72" s="25"/>
      <c r="G72" s="42">
        <f>G73</f>
        <v>227392.87</v>
      </c>
      <c r="H72" s="42">
        <f>H73</f>
        <v>0</v>
      </c>
      <c r="I72" s="42">
        <f>I73</f>
        <v>0</v>
      </c>
      <c r="J72" s="115"/>
    </row>
    <row r="73" spans="1:10" s="116" customFormat="1" ht="86.25" thickBot="1">
      <c r="A73" s="17">
        <v>68</v>
      </c>
      <c r="B73" s="26" t="s">
        <v>244</v>
      </c>
      <c r="C73" s="54">
        <v>901</v>
      </c>
      <c r="D73" s="33" t="s">
        <v>42</v>
      </c>
      <c r="E73" s="23" t="s">
        <v>497</v>
      </c>
      <c r="F73" s="25">
        <v>100</v>
      </c>
      <c r="G73" s="42">
        <v>227392.87</v>
      </c>
      <c r="H73" s="42">
        <v>0</v>
      </c>
      <c r="I73" s="42">
        <v>0</v>
      </c>
      <c r="J73" s="115"/>
    </row>
    <row r="74" spans="1:10" s="32" customFormat="1" ht="100.5" thickBot="1">
      <c r="A74" s="17">
        <v>69</v>
      </c>
      <c r="B74" s="26" t="s">
        <v>216</v>
      </c>
      <c r="C74" s="54">
        <v>901</v>
      </c>
      <c r="D74" s="33" t="s">
        <v>42</v>
      </c>
      <c r="E74" s="23" t="s">
        <v>158</v>
      </c>
      <c r="F74" s="25"/>
      <c r="G74" s="42">
        <f>G75</f>
        <v>200</v>
      </c>
      <c r="H74" s="42">
        <f>H75</f>
        <v>200</v>
      </c>
      <c r="I74" s="42">
        <f>I75</f>
        <v>200</v>
      </c>
      <c r="J74" s="31"/>
    </row>
    <row r="75" spans="1:10" s="35" customFormat="1" ht="51" customHeight="1" thickBot="1">
      <c r="A75" s="26">
        <v>70</v>
      </c>
      <c r="B75" s="26" t="s">
        <v>242</v>
      </c>
      <c r="C75" s="54">
        <v>901</v>
      </c>
      <c r="D75" s="33" t="s">
        <v>42</v>
      </c>
      <c r="E75" s="23" t="s">
        <v>158</v>
      </c>
      <c r="F75" s="25">
        <v>200</v>
      </c>
      <c r="G75" s="42">
        <v>200</v>
      </c>
      <c r="H75" s="42">
        <v>200</v>
      </c>
      <c r="I75" s="42">
        <v>200</v>
      </c>
      <c r="J75" s="34"/>
    </row>
    <row r="76" spans="1:10" s="35" customFormat="1" ht="48.75" customHeight="1" thickBot="1">
      <c r="A76" s="17">
        <v>71</v>
      </c>
      <c r="B76" s="21" t="s">
        <v>217</v>
      </c>
      <c r="C76" s="54">
        <v>901</v>
      </c>
      <c r="D76" s="33" t="s">
        <v>42</v>
      </c>
      <c r="E76" s="23" t="s">
        <v>159</v>
      </c>
      <c r="F76" s="25"/>
      <c r="G76" s="42">
        <f>G77+G78</f>
        <v>120900</v>
      </c>
      <c r="H76" s="42">
        <f>H77+H78</f>
        <v>119700</v>
      </c>
      <c r="I76" s="42">
        <f>I77+I78</f>
        <v>119700</v>
      </c>
      <c r="J76" s="34"/>
    </row>
    <row r="77" spans="1:10" s="35" customFormat="1" ht="91.5" customHeight="1" thickBot="1">
      <c r="A77" s="17">
        <v>72</v>
      </c>
      <c r="B77" s="26" t="s">
        <v>244</v>
      </c>
      <c r="C77" s="54">
        <v>901</v>
      </c>
      <c r="D77" s="33" t="s">
        <v>42</v>
      </c>
      <c r="E77" s="23" t="s">
        <v>159</v>
      </c>
      <c r="F77" s="25">
        <v>100</v>
      </c>
      <c r="G77" s="42">
        <v>119312</v>
      </c>
      <c r="H77" s="42">
        <v>119700</v>
      </c>
      <c r="I77" s="42">
        <v>119700</v>
      </c>
      <c r="J77" s="34"/>
    </row>
    <row r="78" spans="1:10" s="35" customFormat="1" ht="43.5" thickBot="1">
      <c r="A78" s="17">
        <v>73</v>
      </c>
      <c r="B78" s="26" t="s">
        <v>242</v>
      </c>
      <c r="C78" s="54">
        <v>901</v>
      </c>
      <c r="D78" s="33" t="s">
        <v>42</v>
      </c>
      <c r="E78" s="33" t="s">
        <v>159</v>
      </c>
      <c r="F78" s="54">
        <v>200</v>
      </c>
      <c r="G78" s="42">
        <v>1588</v>
      </c>
      <c r="H78" s="42">
        <v>0</v>
      </c>
      <c r="I78" s="42">
        <v>0</v>
      </c>
      <c r="J78" s="34"/>
    </row>
    <row r="79" spans="1:10" s="35" customFormat="1" ht="77.25" customHeight="1" thickBot="1">
      <c r="A79" s="26">
        <v>74</v>
      </c>
      <c r="B79" s="26" t="s">
        <v>527</v>
      </c>
      <c r="C79" s="54">
        <v>901</v>
      </c>
      <c r="D79" s="33" t="s">
        <v>42</v>
      </c>
      <c r="E79" s="33" t="s">
        <v>528</v>
      </c>
      <c r="F79" s="54"/>
      <c r="G79" s="42">
        <f>G80</f>
        <v>349842</v>
      </c>
      <c r="H79" s="42">
        <f>H80</f>
        <v>0</v>
      </c>
      <c r="I79" s="42">
        <f>I80</f>
        <v>0</v>
      </c>
      <c r="J79" s="34"/>
    </row>
    <row r="80" spans="1:10" s="35" customFormat="1" ht="86.25" thickBot="1">
      <c r="A80" s="17">
        <v>75</v>
      </c>
      <c r="B80" s="26" t="s">
        <v>244</v>
      </c>
      <c r="C80" s="54">
        <v>901</v>
      </c>
      <c r="D80" s="33" t="s">
        <v>42</v>
      </c>
      <c r="E80" s="33" t="s">
        <v>528</v>
      </c>
      <c r="F80" s="54">
        <v>100</v>
      </c>
      <c r="G80" s="42">
        <v>349842</v>
      </c>
      <c r="H80" s="42">
        <v>0</v>
      </c>
      <c r="I80" s="42">
        <v>0</v>
      </c>
      <c r="J80" s="34"/>
    </row>
    <row r="81" spans="1:10" s="35" customFormat="1" ht="104.25" customHeight="1" thickBot="1">
      <c r="A81" s="17">
        <v>76</v>
      </c>
      <c r="B81" s="26" t="s">
        <v>525</v>
      </c>
      <c r="C81" s="54">
        <v>901</v>
      </c>
      <c r="D81" s="33" t="s">
        <v>42</v>
      </c>
      <c r="E81" s="33" t="s">
        <v>526</v>
      </c>
      <c r="F81" s="54"/>
      <c r="G81" s="42">
        <f>G82</f>
        <v>2177777.9700000002</v>
      </c>
      <c r="H81" s="42">
        <f>H82</f>
        <v>0</v>
      </c>
      <c r="I81" s="42">
        <f>I82</f>
        <v>0</v>
      </c>
      <c r="J81" s="34"/>
    </row>
    <row r="82" spans="1:10" s="35" customFormat="1" ht="86.25" thickBot="1">
      <c r="A82" s="17">
        <v>77</v>
      </c>
      <c r="B82" s="26" t="s">
        <v>244</v>
      </c>
      <c r="C82" s="54">
        <v>901</v>
      </c>
      <c r="D82" s="33" t="s">
        <v>42</v>
      </c>
      <c r="E82" s="33" t="s">
        <v>526</v>
      </c>
      <c r="F82" s="54">
        <v>100</v>
      </c>
      <c r="G82" s="42">
        <v>2177777.9700000002</v>
      </c>
      <c r="H82" s="42">
        <v>0</v>
      </c>
      <c r="I82" s="42">
        <v>0</v>
      </c>
      <c r="J82" s="34"/>
    </row>
    <row r="83" spans="1:10" s="35" customFormat="1" ht="24" customHeight="1" thickBot="1">
      <c r="A83" s="26">
        <v>78</v>
      </c>
      <c r="B83" s="26" t="s">
        <v>457</v>
      </c>
      <c r="C83" s="54">
        <v>901</v>
      </c>
      <c r="D83" s="33" t="s">
        <v>458</v>
      </c>
      <c r="E83" s="33"/>
      <c r="F83" s="63"/>
      <c r="G83" s="42">
        <f t="shared" ref="G83:I86" si="3">G84</f>
        <v>1614300</v>
      </c>
      <c r="H83" s="42">
        <f t="shared" si="3"/>
        <v>1771600</v>
      </c>
      <c r="I83" s="42">
        <f t="shared" si="3"/>
        <v>1933600</v>
      </c>
      <c r="J83" s="34"/>
    </row>
    <row r="84" spans="1:10" s="35" customFormat="1" ht="36" customHeight="1" thickBot="1">
      <c r="A84" s="17">
        <v>79</v>
      </c>
      <c r="B84" s="26" t="s">
        <v>459</v>
      </c>
      <c r="C84" s="54">
        <v>901</v>
      </c>
      <c r="D84" s="33" t="s">
        <v>460</v>
      </c>
      <c r="E84" s="33"/>
      <c r="F84" s="63"/>
      <c r="G84" s="42">
        <f t="shared" si="3"/>
        <v>1614300</v>
      </c>
      <c r="H84" s="42">
        <f t="shared" si="3"/>
        <v>1771600</v>
      </c>
      <c r="I84" s="42">
        <f t="shared" si="3"/>
        <v>1933600</v>
      </c>
      <c r="J84" s="34"/>
    </row>
    <row r="85" spans="1:10" s="35" customFormat="1" ht="43.5" customHeight="1" thickBot="1">
      <c r="A85" s="17">
        <v>80</v>
      </c>
      <c r="B85" s="26" t="s">
        <v>549</v>
      </c>
      <c r="C85" s="54">
        <v>901</v>
      </c>
      <c r="D85" s="33" t="s">
        <v>460</v>
      </c>
      <c r="E85" s="23" t="s">
        <v>77</v>
      </c>
      <c r="F85" s="54"/>
      <c r="G85" s="42">
        <f t="shared" si="3"/>
        <v>1614300</v>
      </c>
      <c r="H85" s="42">
        <f t="shared" si="3"/>
        <v>1771600</v>
      </c>
      <c r="I85" s="42">
        <f t="shared" si="3"/>
        <v>1933600</v>
      </c>
      <c r="J85" s="34"/>
    </row>
    <row r="86" spans="1:10" s="35" customFormat="1" ht="57.75" thickBot="1">
      <c r="A86" s="17">
        <v>81</v>
      </c>
      <c r="B86" s="26" t="s">
        <v>579</v>
      </c>
      <c r="C86" s="54">
        <v>901</v>
      </c>
      <c r="D86" s="33" t="s">
        <v>460</v>
      </c>
      <c r="E86" s="23" t="s">
        <v>86</v>
      </c>
      <c r="F86" s="54"/>
      <c r="G86" s="42">
        <f t="shared" si="3"/>
        <v>1614300</v>
      </c>
      <c r="H86" s="42">
        <f t="shared" si="3"/>
        <v>1771600</v>
      </c>
      <c r="I86" s="42">
        <f t="shared" si="3"/>
        <v>1933600</v>
      </c>
      <c r="J86" s="34"/>
    </row>
    <row r="87" spans="1:10" s="35" customFormat="1" ht="33" customHeight="1" thickBot="1">
      <c r="A87" s="26">
        <v>82</v>
      </c>
      <c r="B87" s="26" t="s">
        <v>461</v>
      </c>
      <c r="C87" s="54">
        <v>901</v>
      </c>
      <c r="D87" s="33" t="s">
        <v>460</v>
      </c>
      <c r="E87" s="23" t="s">
        <v>462</v>
      </c>
      <c r="F87" s="54"/>
      <c r="G87" s="42">
        <f>G88+G89</f>
        <v>1614300</v>
      </c>
      <c r="H87" s="42">
        <f>H88+H89</f>
        <v>1771600</v>
      </c>
      <c r="I87" s="42">
        <f>I88+I89</f>
        <v>1933600</v>
      </c>
      <c r="J87" s="34"/>
    </row>
    <row r="88" spans="1:10" s="35" customFormat="1" ht="35.25" customHeight="1" thickBot="1">
      <c r="A88" s="17">
        <v>83</v>
      </c>
      <c r="B88" s="26" t="s">
        <v>244</v>
      </c>
      <c r="C88" s="54">
        <v>901</v>
      </c>
      <c r="D88" s="33" t="s">
        <v>460</v>
      </c>
      <c r="E88" s="23" t="s">
        <v>462</v>
      </c>
      <c r="F88" s="54">
        <v>100</v>
      </c>
      <c r="G88" s="42">
        <v>1539340.23</v>
      </c>
      <c r="H88" s="42">
        <v>1450000</v>
      </c>
      <c r="I88" s="42">
        <v>1450000</v>
      </c>
      <c r="J88" s="34"/>
    </row>
    <row r="89" spans="1:10" s="35" customFormat="1" ht="43.5" thickBot="1">
      <c r="A89" s="17">
        <v>84</v>
      </c>
      <c r="B89" s="26" t="s">
        <v>242</v>
      </c>
      <c r="C89" s="54">
        <v>901</v>
      </c>
      <c r="D89" s="33" t="s">
        <v>460</v>
      </c>
      <c r="E89" s="23" t="s">
        <v>462</v>
      </c>
      <c r="F89" s="54">
        <v>200</v>
      </c>
      <c r="G89" s="42">
        <v>74959.77</v>
      </c>
      <c r="H89" s="42">
        <v>321600</v>
      </c>
      <c r="I89" s="42">
        <v>483600</v>
      </c>
      <c r="J89" s="34"/>
    </row>
    <row r="90" spans="1:10" s="35" customFormat="1" ht="44.25" thickBot="1">
      <c r="A90" s="17">
        <v>85</v>
      </c>
      <c r="B90" s="78" t="s">
        <v>303</v>
      </c>
      <c r="C90" s="54">
        <v>901</v>
      </c>
      <c r="D90" s="33" t="s">
        <v>43</v>
      </c>
      <c r="E90" s="33"/>
      <c r="F90" s="56"/>
      <c r="G90" s="42">
        <f>G91+G98+G123</f>
        <v>22448290.109999999</v>
      </c>
      <c r="H90" s="42">
        <f>H91+H98+H123</f>
        <v>12162835</v>
      </c>
      <c r="I90" s="42">
        <f>I91+I98+I123</f>
        <v>12162835</v>
      </c>
      <c r="J90" s="34"/>
    </row>
    <row r="91" spans="1:10" s="35" customFormat="1" ht="15.75" thickBot="1">
      <c r="A91" s="26">
        <v>86</v>
      </c>
      <c r="B91" s="26" t="s">
        <v>253</v>
      </c>
      <c r="C91" s="54">
        <v>901</v>
      </c>
      <c r="D91" s="23" t="s">
        <v>44</v>
      </c>
      <c r="E91" s="33"/>
      <c r="F91" s="54"/>
      <c r="G91" s="42">
        <f t="shared" ref="G91:I96" si="4">G92</f>
        <v>278000</v>
      </c>
      <c r="H91" s="42">
        <f t="shared" si="4"/>
        <v>100000</v>
      </c>
      <c r="I91" s="42">
        <f t="shared" si="4"/>
        <v>100000</v>
      </c>
      <c r="J91" s="34"/>
    </row>
    <row r="92" spans="1:10" s="35" customFormat="1" ht="43.5" thickBot="1">
      <c r="A92" s="17">
        <v>87</v>
      </c>
      <c r="B92" s="26" t="s">
        <v>549</v>
      </c>
      <c r="C92" s="54">
        <v>901</v>
      </c>
      <c r="D92" s="23" t="s">
        <v>44</v>
      </c>
      <c r="E92" s="23" t="s">
        <v>77</v>
      </c>
      <c r="F92" s="79"/>
      <c r="G92" s="42">
        <f t="shared" si="4"/>
        <v>278000</v>
      </c>
      <c r="H92" s="42">
        <f t="shared" si="4"/>
        <v>100000</v>
      </c>
      <c r="I92" s="42">
        <f t="shared" si="4"/>
        <v>100000</v>
      </c>
      <c r="J92" s="34"/>
    </row>
    <row r="93" spans="1:10" s="35" customFormat="1" ht="57.75" thickBot="1">
      <c r="A93" s="17">
        <v>88</v>
      </c>
      <c r="B93" s="26" t="s">
        <v>579</v>
      </c>
      <c r="C93" s="54">
        <v>901</v>
      </c>
      <c r="D93" s="23" t="s">
        <v>44</v>
      </c>
      <c r="E93" s="23" t="s">
        <v>86</v>
      </c>
      <c r="F93" s="54"/>
      <c r="G93" s="42">
        <f>G94+G96</f>
        <v>278000</v>
      </c>
      <c r="H93" s="42">
        <f>H96</f>
        <v>100000</v>
      </c>
      <c r="I93" s="42">
        <f>I96</f>
        <v>100000</v>
      </c>
      <c r="J93" s="34"/>
    </row>
    <row r="94" spans="1:10" s="116" customFormat="1" ht="86.25" thickBot="1">
      <c r="A94" s="17">
        <v>89</v>
      </c>
      <c r="B94" s="26" t="s">
        <v>507</v>
      </c>
      <c r="C94" s="54">
        <v>901</v>
      </c>
      <c r="D94" s="23" t="s">
        <v>44</v>
      </c>
      <c r="E94" s="23" t="s">
        <v>503</v>
      </c>
      <c r="F94" s="54"/>
      <c r="G94" s="42">
        <f>G95</f>
        <v>210000</v>
      </c>
      <c r="H94" s="42">
        <f>H95</f>
        <v>0</v>
      </c>
      <c r="I94" s="42">
        <f>I95</f>
        <v>0</v>
      </c>
      <c r="J94" s="115"/>
    </row>
    <row r="95" spans="1:10" s="116" customFormat="1" ht="43.5" thickBot="1">
      <c r="A95" s="26">
        <v>90</v>
      </c>
      <c r="B95" s="26" t="s">
        <v>242</v>
      </c>
      <c r="C95" s="54">
        <v>901</v>
      </c>
      <c r="D95" s="23" t="s">
        <v>44</v>
      </c>
      <c r="E95" s="23" t="s">
        <v>503</v>
      </c>
      <c r="F95" s="54">
        <v>200</v>
      </c>
      <c r="G95" s="42">
        <v>210000</v>
      </c>
      <c r="H95" s="42">
        <v>0</v>
      </c>
      <c r="I95" s="42">
        <v>0</v>
      </c>
      <c r="J95" s="115"/>
    </row>
    <row r="96" spans="1:10" s="35" customFormat="1" ht="76.5" customHeight="1" thickBot="1">
      <c r="A96" s="17">
        <v>91</v>
      </c>
      <c r="B96" s="26" t="s">
        <v>87</v>
      </c>
      <c r="C96" s="54">
        <v>901</v>
      </c>
      <c r="D96" s="23" t="s">
        <v>44</v>
      </c>
      <c r="E96" s="23" t="s">
        <v>203</v>
      </c>
      <c r="F96" s="54"/>
      <c r="G96" s="42">
        <f t="shared" si="4"/>
        <v>68000</v>
      </c>
      <c r="H96" s="42">
        <f t="shared" si="4"/>
        <v>100000</v>
      </c>
      <c r="I96" s="42">
        <f t="shared" si="4"/>
        <v>100000</v>
      </c>
      <c r="J96" s="34"/>
    </row>
    <row r="97" spans="1:10" s="35" customFormat="1" ht="45" customHeight="1" thickBot="1">
      <c r="A97" s="17">
        <v>92</v>
      </c>
      <c r="B97" s="26" t="s">
        <v>242</v>
      </c>
      <c r="C97" s="54">
        <v>901</v>
      </c>
      <c r="D97" s="23" t="s">
        <v>44</v>
      </c>
      <c r="E97" s="23" t="s">
        <v>203</v>
      </c>
      <c r="F97" s="54">
        <v>200</v>
      </c>
      <c r="G97" s="42">
        <v>68000</v>
      </c>
      <c r="H97" s="42">
        <v>100000</v>
      </c>
      <c r="I97" s="42">
        <v>100000</v>
      </c>
      <c r="J97" s="34"/>
    </row>
    <row r="98" spans="1:10" s="35" customFormat="1" ht="58.5" customHeight="1" thickBot="1">
      <c r="A98" s="17">
        <v>93</v>
      </c>
      <c r="B98" s="26" t="s">
        <v>254</v>
      </c>
      <c r="C98" s="54">
        <v>901</v>
      </c>
      <c r="D98" s="23" t="s">
        <v>45</v>
      </c>
      <c r="E98" s="23"/>
      <c r="F98" s="54"/>
      <c r="G98" s="42">
        <f>G99+G120</f>
        <v>21703090.109999999</v>
      </c>
      <c r="H98" s="42">
        <f>H99+H120</f>
        <v>11625635</v>
      </c>
      <c r="I98" s="42">
        <f>I99+I120</f>
        <v>11625635</v>
      </c>
      <c r="J98" s="34"/>
    </row>
    <row r="99" spans="1:10" s="35" customFormat="1" ht="43.5" thickBot="1">
      <c r="A99" s="26">
        <v>94</v>
      </c>
      <c r="B99" s="26" t="s">
        <v>549</v>
      </c>
      <c r="C99" s="54">
        <v>901</v>
      </c>
      <c r="D99" s="23" t="s">
        <v>45</v>
      </c>
      <c r="E99" s="23" t="s">
        <v>77</v>
      </c>
      <c r="F99" s="54"/>
      <c r="G99" s="42">
        <f t="shared" ref="G99:I99" si="5">G100</f>
        <v>21471090.109999999</v>
      </c>
      <c r="H99" s="42">
        <f t="shared" si="5"/>
        <v>11625635</v>
      </c>
      <c r="I99" s="42">
        <f t="shared" si="5"/>
        <v>11625635</v>
      </c>
      <c r="J99" s="34"/>
    </row>
    <row r="100" spans="1:10" s="35" customFormat="1" ht="61.5" customHeight="1" thickBot="1">
      <c r="A100" s="17">
        <v>95</v>
      </c>
      <c r="B100" s="26" t="s">
        <v>579</v>
      </c>
      <c r="C100" s="54">
        <v>901</v>
      </c>
      <c r="D100" s="23" t="s">
        <v>45</v>
      </c>
      <c r="E100" s="23" t="s">
        <v>86</v>
      </c>
      <c r="F100" s="54"/>
      <c r="G100" s="42">
        <f>G101+G103+G105+G107+G109+G111+G113+G115+G118</f>
        <v>21471090.109999999</v>
      </c>
      <c r="H100" s="42">
        <f>H101+H103+H105+H107+H109+H111+H113+H115+H118</f>
        <v>11625635</v>
      </c>
      <c r="I100" s="42">
        <f>I101+I103+I105+I107+I109+I111+I113+I115+I118</f>
        <v>11625635</v>
      </c>
      <c r="J100" s="34"/>
    </row>
    <row r="101" spans="1:10" s="35" customFormat="1" ht="29.25" thickBot="1">
      <c r="A101" s="17">
        <v>96</v>
      </c>
      <c r="B101" s="26" t="s">
        <v>160</v>
      </c>
      <c r="C101" s="54">
        <v>901</v>
      </c>
      <c r="D101" s="23" t="s">
        <v>45</v>
      </c>
      <c r="E101" s="23" t="s">
        <v>129</v>
      </c>
      <c r="F101" s="54"/>
      <c r="G101" s="42">
        <f>G102</f>
        <v>150000</v>
      </c>
      <c r="H101" s="42">
        <f>H102</f>
        <v>150000</v>
      </c>
      <c r="I101" s="42">
        <f>I102</f>
        <v>150000</v>
      </c>
      <c r="J101" s="34"/>
    </row>
    <row r="102" spans="1:10" s="35" customFormat="1" ht="44.25" customHeight="1" thickBot="1">
      <c r="A102" s="17">
        <v>97</v>
      </c>
      <c r="B102" s="26" t="s">
        <v>242</v>
      </c>
      <c r="C102" s="54">
        <v>901</v>
      </c>
      <c r="D102" s="23" t="s">
        <v>45</v>
      </c>
      <c r="E102" s="23" t="s">
        <v>129</v>
      </c>
      <c r="F102" s="54">
        <v>200</v>
      </c>
      <c r="G102" s="42">
        <v>150000</v>
      </c>
      <c r="H102" s="42">
        <v>150000</v>
      </c>
      <c r="I102" s="42">
        <v>150000</v>
      </c>
      <c r="J102" s="34"/>
    </row>
    <row r="103" spans="1:10" s="35" customFormat="1" ht="60.75" customHeight="1" thickBot="1">
      <c r="A103" s="26">
        <v>98</v>
      </c>
      <c r="B103" s="26" t="s">
        <v>153</v>
      </c>
      <c r="C103" s="54">
        <v>901</v>
      </c>
      <c r="D103" s="23" t="s">
        <v>45</v>
      </c>
      <c r="E103" s="23" t="s">
        <v>130</v>
      </c>
      <c r="F103" s="54"/>
      <c r="G103" s="42">
        <f>G104</f>
        <v>313055.11</v>
      </c>
      <c r="H103" s="42">
        <f>H104</f>
        <v>525600</v>
      </c>
      <c r="I103" s="42">
        <f>I104</f>
        <v>525600</v>
      </c>
      <c r="J103" s="34"/>
    </row>
    <row r="104" spans="1:10" s="35" customFormat="1" ht="50.25" customHeight="1" thickBot="1">
      <c r="A104" s="17">
        <v>99</v>
      </c>
      <c r="B104" s="26" t="s">
        <v>242</v>
      </c>
      <c r="C104" s="54">
        <v>901</v>
      </c>
      <c r="D104" s="23" t="s">
        <v>45</v>
      </c>
      <c r="E104" s="23" t="s">
        <v>130</v>
      </c>
      <c r="F104" s="54">
        <v>200</v>
      </c>
      <c r="G104" s="42">
        <v>313055.11</v>
      </c>
      <c r="H104" s="42">
        <v>525600</v>
      </c>
      <c r="I104" s="42">
        <v>525600</v>
      </c>
      <c r="J104" s="34"/>
    </row>
    <row r="105" spans="1:10" s="35" customFormat="1" ht="57.75" thickBot="1">
      <c r="A105" s="17">
        <v>100</v>
      </c>
      <c r="B105" s="80" t="s">
        <v>88</v>
      </c>
      <c r="C105" s="54">
        <v>901</v>
      </c>
      <c r="D105" s="23" t="s">
        <v>45</v>
      </c>
      <c r="E105" s="23" t="s">
        <v>205</v>
      </c>
      <c r="F105" s="54"/>
      <c r="G105" s="42">
        <f>G106</f>
        <v>4261000</v>
      </c>
      <c r="H105" s="42">
        <f>H106</f>
        <v>200000</v>
      </c>
      <c r="I105" s="42">
        <f>I106</f>
        <v>200000</v>
      </c>
      <c r="J105" s="34"/>
    </row>
    <row r="106" spans="1:10" s="35" customFormat="1" ht="44.25" customHeight="1" thickBot="1">
      <c r="A106" s="17">
        <v>101</v>
      </c>
      <c r="B106" s="26" t="s">
        <v>242</v>
      </c>
      <c r="C106" s="54">
        <v>901</v>
      </c>
      <c r="D106" s="23" t="s">
        <v>45</v>
      </c>
      <c r="E106" s="23" t="s">
        <v>205</v>
      </c>
      <c r="F106" s="54">
        <v>200</v>
      </c>
      <c r="G106" s="42">
        <v>4261000</v>
      </c>
      <c r="H106" s="42">
        <v>200000</v>
      </c>
      <c r="I106" s="42">
        <v>200000</v>
      </c>
      <c r="J106" s="34"/>
    </row>
    <row r="107" spans="1:10" s="35" customFormat="1" ht="29.25" thickBot="1">
      <c r="A107" s="26">
        <v>102</v>
      </c>
      <c r="B107" s="80" t="s">
        <v>89</v>
      </c>
      <c r="C107" s="54">
        <v>901</v>
      </c>
      <c r="D107" s="23" t="s">
        <v>45</v>
      </c>
      <c r="E107" s="23" t="s">
        <v>206</v>
      </c>
      <c r="F107" s="54"/>
      <c r="G107" s="42">
        <f>G108</f>
        <v>6752000</v>
      </c>
      <c r="H107" s="42">
        <f>H108</f>
        <v>200000</v>
      </c>
      <c r="I107" s="42">
        <f>I108</f>
        <v>200000</v>
      </c>
      <c r="J107" s="34"/>
    </row>
    <row r="108" spans="1:10" s="35" customFormat="1" ht="47.25" customHeight="1" thickBot="1">
      <c r="A108" s="17">
        <v>103</v>
      </c>
      <c r="B108" s="26" t="s">
        <v>242</v>
      </c>
      <c r="C108" s="54">
        <v>901</v>
      </c>
      <c r="D108" s="23" t="s">
        <v>45</v>
      </c>
      <c r="E108" s="23" t="s">
        <v>206</v>
      </c>
      <c r="F108" s="54">
        <v>200</v>
      </c>
      <c r="G108" s="42">
        <v>6752000</v>
      </c>
      <c r="H108" s="42">
        <v>200000</v>
      </c>
      <c r="I108" s="42">
        <v>200000</v>
      </c>
      <c r="J108" s="34"/>
    </row>
    <row r="109" spans="1:10" s="35" customFormat="1" ht="29.25" thickBot="1">
      <c r="A109" s="17">
        <v>104</v>
      </c>
      <c r="B109" s="80" t="s">
        <v>151</v>
      </c>
      <c r="C109" s="54">
        <v>901</v>
      </c>
      <c r="D109" s="23" t="s">
        <v>45</v>
      </c>
      <c r="E109" s="23" t="s">
        <v>131</v>
      </c>
      <c r="F109" s="54"/>
      <c r="G109" s="42">
        <f>G110</f>
        <v>672000</v>
      </c>
      <c r="H109" s="42">
        <f>H110</f>
        <v>500000</v>
      </c>
      <c r="I109" s="42">
        <f>I110</f>
        <v>500000</v>
      </c>
      <c r="J109" s="34"/>
    </row>
    <row r="110" spans="1:10" s="35" customFormat="1" ht="45.75" customHeight="1" thickBot="1">
      <c r="A110" s="17">
        <v>105</v>
      </c>
      <c r="B110" s="26" t="s">
        <v>242</v>
      </c>
      <c r="C110" s="25">
        <v>901</v>
      </c>
      <c r="D110" s="23" t="s">
        <v>45</v>
      </c>
      <c r="E110" s="23" t="s">
        <v>131</v>
      </c>
      <c r="F110" s="25">
        <v>200</v>
      </c>
      <c r="G110" s="42">
        <v>672000</v>
      </c>
      <c r="H110" s="42">
        <v>500000</v>
      </c>
      <c r="I110" s="42">
        <v>500000</v>
      </c>
      <c r="J110" s="34"/>
    </row>
    <row r="111" spans="1:10" s="35" customFormat="1" ht="43.5" thickBot="1">
      <c r="A111" s="26">
        <v>106</v>
      </c>
      <c r="B111" s="80" t="s">
        <v>152</v>
      </c>
      <c r="C111" s="54">
        <v>901</v>
      </c>
      <c r="D111" s="23" t="s">
        <v>45</v>
      </c>
      <c r="E111" s="23" t="s">
        <v>132</v>
      </c>
      <c r="F111" s="54"/>
      <c r="G111" s="42">
        <f>G112</f>
        <v>100000</v>
      </c>
      <c r="H111" s="42">
        <f>H112</f>
        <v>100000</v>
      </c>
      <c r="I111" s="42">
        <f>I112</f>
        <v>100000</v>
      </c>
      <c r="J111" s="34"/>
    </row>
    <row r="112" spans="1:10" s="35" customFormat="1" ht="46.5" customHeight="1" thickBot="1">
      <c r="A112" s="17">
        <v>107</v>
      </c>
      <c r="B112" s="26" t="s">
        <v>242</v>
      </c>
      <c r="C112" s="54">
        <v>901</v>
      </c>
      <c r="D112" s="23" t="s">
        <v>45</v>
      </c>
      <c r="E112" s="23" t="s">
        <v>132</v>
      </c>
      <c r="F112" s="54">
        <v>200</v>
      </c>
      <c r="G112" s="42">
        <v>100000</v>
      </c>
      <c r="H112" s="42">
        <v>100000</v>
      </c>
      <c r="I112" s="42">
        <v>100000</v>
      </c>
      <c r="J112" s="34"/>
    </row>
    <row r="113" spans="1:10" s="32" customFormat="1" ht="43.5" thickBot="1">
      <c r="A113" s="17">
        <v>108</v>
      </c>
      <c r="B113" s="80" t="s">
        <v>258</v>
      </c>
      <c r="C113" s="54">
        <v>901</v>
      </c>
      <c r="D113" s="23" t="s">
        <v>45</v>
      </c>
      <c r="E113" s="23" t="s">
        <v>201</v>
      </c>
      <c r="F113" s="54"/>
      <c r="G113" s="42">
        <f>G114</f>
        <v>169000</v>
      </c>
      <c r="H113" s="42">
        <f>H114</f>
        <v>896000</v>
      </c>
      <c r="I113" s="42">
        <f>I114</f>
        <v>896000</v>
      </c>
      <c r="J113" s="31"/>
    </row>
    <row r="114" spans="1:10" s="32" customFormat="1" ht="50.25" customHeight="1" thickBot="1">
      <c r="A114" s="17">
        <v>109</v>
      </c>
      <c r="B114" s="26" t="s">
        <v>242</v>
      </c>
      <c r="C114" s="54">
        <v>901</v>
      </c>
      <c r="D114" s="23" t="s">
        <v>45</v>
      </c>
      <c r="E114" s="23" t="s">
        <v>201</v>
      </c>
      <c r="F114" s="54">
        <v>200</v>
      </c>
      <c r="G114" s="42">
        <v>169000</v>
      </c>
      <c r="H114" s="42">
        <v>896000</v>
      </c>
      <c r="I114" s="42">
        <v>896000</v>
      </c>
      <c r="J114" s="31"/>
    </row>
    <row r="115" spans="1:10" s="32" customFormat="1" ht="57.75" thickBot="1">
      <c r="A115" s="26">
        <v>110</v>
      </c>
      <c r="B115" s="80" t="s">
        <v>213</v>
      </c>
      <c r="C115" s="54">
        <v>901</v>
      </c>
      <c r="D115" s="23" t="s">
        <v>45</v>
      </c>
      <c r="E115" s="23" t="s">
        <v>202</v>
      </c>
      <c r="F115" s="54"/>
      <c r="G115" s="42">
        <f>G116+G117</f>
        <v>8954035</v>
      </c>
      <c r="H115" s="42">
        <f>H116+H117</f>
        <v>8954035</v>
      </c>
      <c r="I115" s="42">
        <f>I116+I117</f>
        <v>8954035</v>
      </c>
      <c r="J115" s="31"/>
    </row>
    <row r="116" spans="1:10" s="32" customFormat="1" ht="86.25" thickBot="1">
      <c r="A116" s="17">
        <v>111</v>
      </c>
      <c r="B116" s="26" t="s">
        <v>244</v>
      </c>
      <c r="C116" s="54">
        <v>901</v>
      </c>
      <c r="D116" s="23" t="s">
        <v>45</v>
      </c>
      <c r="E116" s="23" t="s">
        <v>202</v>
      </c>
      <c r="F116" s="54">
        <v>100</v>
      </c>
      <c r="G116" s="42">
        <v>7248528</v>
      </c>
      <c r="H116" s="42">
        <v>7248528</v>
      </c>
      <c r="I116" s="42">
        <v>7248528</v>
      </c>
      <c r="J116" s="31"/>
    </row>
    <row r="117" spans="1:10" s="32" customFormat="1" ht="48" customHeight="1" thickBot="1">
      <c r="A117" s="17">
        <v>112</v>
      </c>
      <c r="B117" s="26" t="s">
        <v>242</v>
      </c>
      <c r="C117" s="54">
        <v>901</v>
      </c>
      <c r="D117" s="23" t="s">
        <v>45</v>
      </c>
      <c r="E117" s="23" t="s">
        <v>202</v>
      </c>
      <c r="F117" s="54">
        <v>200</v>
      </c>
      <c r="G117" s="42">
        <v>1705507</v>
      </c>
      <c r="H117" s="42">
        <v>1705507</v>
      </c>
      <c r="I117" s="42">
        <v>1705507</v>
      </c>
      <c r="J117" s="31"/>
    </row>
    <row r="118" spans="1:10" s="32" customFormat="1" ht="29.25" thickBot="1">
      <c r="A118" s="17">
        <v>113</v>
      </c>
      <c r="B118" s="80" t="s">
        <v>128</v>
      </c>
      <c r="C118" s="54">
        <v>901</v>
      </c>
      <c r="D118" s="23" t="s">
        <v>45</v>
      </c>
      <c r="E118" s="23" t="s">
        <v>204</v>
      </c>
      <c r="F118" s="54"/>
      <c r="G118" s="42">
        <f>G119</f>
        <v>100000</v>
      </c>
      <c r="H118" s="42">
        <f>H119</f>
        <v>100000</v>
      </c>
      <c r="I118" s="42">
        <f>I119</f>
        <v>100000</v>
      </c>
      <c r="J118" s="31"/>
    </row>
    <row r="119" spans="1:10" s="32" customFormat="1" ht="50.25" customHeight="1" thickBot="1">
      <c r="A119" s="26">
        <v>114</v>
      </c>
      <c r="B119" s="26" t="s">
        <v>242</v>
      </c>
      <c r="C119" s="54">
        <v>901</v>
      </c>
      <c r="D119" s="23" t="s">
        <v>45</v>
      </c>
      <c r="E119" s="23" t="s">
        <v>204</v>
      </c>
      <c r="F119" s="54">
        <v>200</v>
      </c>
      <c r="G119" s="42">
        <v>100000</v>
      </c>
      <c r="H119" s="42">
        <v>100000</v>
      </c>
      <c r="I119" s="42">
        <v>100000</v>
      </c>
      <c r="J119" s="31"/>
    </row>
    <row r="120" spans="1:10" s="32" customFormat="1" ht="21" customHeight="1" thickBot="1">
      <c r="A120" s="17">
        <v>115</v>
      </c>
      <c r="B120" s="26" t="s">
        <v>232</v>
      </c>
      <c r="C120" s="54">
        <v>901</v>
      </c>
      <c r="D120" s="23" t="s">
        <v>45</v>
      </c>
      <c r="E120" s="23" t="s">
        <v>71</v>
      </c>
      <c r="F120" s="54"/>
      <c r="G120" s="42">
        <f t="shared" ref="G120:I121" si="6">G121</f>
        <v>232000</v>
      </c>
      <c r="H120" s="42">
        <f t="shared" si="6"/>
        <v>0</v>
      </c>
      <c r="I120" s="42">
        <f t="shared" si="6"/>
        <v>0</v>
      </c>
      <c r="J120" s="31"/>
    </row>
    <row r="121" spans="1:10" s="32" customFormat="1" ht="102.75" customHeight="1" thickBot="1">
      <c r="A121" s="17">
        <v>116</v>
      </c>
      <c r="B121" s="26" t="s">
        <v>525</v>
      </c>
      <c r="C121" s="54">
        <v>901</v>
      </c>
      <c r="D121" s="23" t="s">
        <v>45</v>
      </c>
      <c r="E121" s="23" t="s">
        <v>526</v>
      </c>
      <c r="F121" s="54"/>
      <c r="G121" s="42">
        <f t="shared" si="6"/>
        <v>232000</v>
      </c>
      <c r="H121" s="42">
        <f t="shared" si="6"/>
        <v>0</v>
      </c>
      <c r="I121" s="42">
        <f t="shared" si="6"/>
        <v>0</v>
      </c>
      <c r="J121" s="31"/>
    </row>
    <row r="122" spans="1:10" s="32" customFormat="1" ht="86.25" thickBot="1">
      <c r="A122" s="17">
        <v>117</v>
      </c>
      <c r="B122" s="26" t="s">
        <v>244</v>
      </c>
      <c r="C122" s="54">
        <v>901</v>
      </c>
      <c r="D122" s="23" t="s">
        <v>45</v>
      </c>
      <c r="E122" s="23" t="s">
        <v>526</v>
      </c>
      <c r="F122" s="54">
        <v>100</v>
      </c>
      <c r="G122" s="42">
        <v>232000</v>
      </c>
      <c r="H122" s="42">
        <v>0</v>
      </c>
      <c r="I122" s="42">
        <v>0</v>
      </c>
      <c r="J122" s="31"/>
    </row>
    <row r="123" spans="1:10" s="32" customFormat="1" ht="50.25" customHeight="1" thickBot="1">
      <c r="A123" s="26">
        <v>118</v>
      </c>
      <c r="B123" s="26" t="s">
        <v>327</v>
      </c>
      <c r="C123" s="54">
        <v>901</v>
      </c>
      <c r="D123" s="23" t="s">
        <v>91</v>
      </c>
      <c r="E123" s="23"/>
      <c r="F123" s="54"/>
      <c r="G123" s="42">
        <f t="shared" ref="G123:I124" si="7">G124</f>
        <v>467200</v>
      </c>
      <c r="H123" s="42">
        <f t="shared" si="7"/>
        <v>437200</v>
      </c>
      <c r="I123" s="42">
        <f t="shared" si="7"/>
        <v>437200</v>
      </c>
      <c r="J123" s="31"/>
    </row>
    <row r="124" spans="1:10" s="32" customFormat="1" ht="50.25" customHeight="1" thickBot="1">
      <c r="A124" s="17">
        <v>119</v>
      </c>
      <c r="B124" s="26" t="s">
        <v>549</v>
      </c>
      <c r="C124" s="54">
        <v>901</v>
      </c>
      <c r="D124" s="23" t="s">
        <v>91</v>
      </c>
      <c r="E124" s="23" t="s">
        <v>77</v>
      </c>
      <c r="F124" s="54"/>
      <c r="G124" s="42">
        <f t="shared" si="7"/>
        <v>467200</v>
      </c>
      <c r="H124" s="42">
        <f t="shared" si="7"/>
        <v>437200</v>
      </c>
      <c r="I124" s="42">
        <f t="shared" si="7"/>
        <v>437200</v>
      </c>
      <c r="J124" s="31"/>
    </row>
    <row r="125" spans="1:10" s="35" customFormat="1" ht="57.75" thickBot="1">
      <c r="A125" s="17">
        <v>120</v>
      </c>
      <c r="B125" s="26" t="s">
        <v>579</v>
      </c>
      <c r="C125" s="38">
        <v>901</v>
      </c>
      <c r="D125" s="23" t="s">
        <v>91</v>
      </c>
      <c r="E125" s="23" t="s">
        <v>86</v>
      </c>
      <c r="F125" s="38"/>
      <c r="G125" s="42">
        <f>G126+G128+G130+G132+G134+G136</f>
        <v>467200</v>
      </c>
      <c r="H125" s="42">
        <f>H126+H128+H130+H132+H134+H136</f>
        <v>437200</v>
      </c>
      <c r="I125" s="42">
        <f>I126+I128+I130+I132+I134+I136</f>
        <v>437200</v>
      </c>
      <c r="J125" s="34"/>
    </row>
    <row r="126" spans="1:10" s="35" customFormat="1" ht="72" thickBot="1">
      <c r="A126" s="17">
        <v>121</v>
      </c>
      <c r="B126" s="26" t="s">
        <v>373</v>
      </c>
      <c r="C126" s="38">
        <v>901</v>
      </c>
      <c r="D126" s="23" t="s">
        <v>91</v>
      </c>
      <c r="E126" s="23" t="s">
        <v>133</v>
      </c>
      <c r="F126" s="38"/>
      <c r="G126" s="42">
        <f>G127</f>
        <v>234100</v>
      </c>
      <c r="H126" s="42">
        <f>H127</f>
        <v>206600</v>
      </c>
      <c r="I126" s="42">
        <f>I127</f>
        <v>206600</v>
      </c>
      <c r="J126" s="34"/>
    </row>
    <row r="127" spans="1:10" s="35" customFormat="1" ht="44.25" customHeight="1" thickBot="1">
      <c r="A127" s="26">
        <v>122</v>
      </c>
      <c r="B127" s="26" t="s">
        <v>242</v>
      </c>
      <c r="C127" s="38">
        <v>901</v>
      </c>
      <c r="D127" s="23" t="s">
        <v>91</v>
      </c>
      <c r="E127" s="23" t="s">
        <v>133</v>
      </c>
      <c r="F127" s="38">
        <v>200</v>
      </c>
      <c r="G127" s="42">
        <v>234100</v>
      </c>
      <c r="H127" s="42">
        <v>206600</v>
      </c>
      <c r="I127" s="42">
        <v>206600</v>
      </c>
      <c r="J127" s="34"/>
    </row>
    <row r="128" spans="1:10" s="35" customFormat="1" ht="29.25" thickBot="1">
      <c r="A128" s="17">
        <v>123</v>
      </c>
      <c r="B128" s="26" t="s">
        <v>90</v>
      </c>
      <c r="C128" s="38">
        <v>901</v>
      </c>
      <c r="D128" s="23" t="s">
        <v>91</v>
      </c>
      <c r="E128" s="23" t="s">
        <v>207</v>
      </c>
      <c r="F128" s="38"/>
      <c r="G128" s="42">
        <f>G129</f>
        <v>210000</v>
      </c>
      <c r="H128" s="42">
        <f>H129</f>
        <v>210000</v>
      </c>
      <c r="I128" s="42">
        <f>I129</f>
        <v>210000</v>
      </c>
      <c r="J128" s="34"/>
    </row>
    <row r="129" spans="1:10" s="35" customFormat="1" ht="45.75" customHeight="1" thickBot="1">
      <c r="A129" s="17">
        <v>124</v>
      </c>
      <c r="B129" s="26" t="s">
        <v>245</v>
      </c>
      <c r="C129" s="38">
        <v>901</v>
      </c>
      <c r="D129" s="23" t="s">
        <v>91</v>
      </c>
      <c r="E129" s="23" t="s">
        <v>207</v>
      </c>
      <c r="F129" s="38">
        <v>600</v>
      </c>
      <c r="G129" s="42">
        <v>210000</v>
      </c>
      <c r="H129" s="42">
        <v>210000</v>
      </c>
      <c r="I129" s="42">
        <v>210000</v>
      </c>
      <c r="J129" s="34"/>
    </row>
    <row r="130" spans="1:10" s="35" customFormat="1" ht="32.25" customHeight="1" thickBot="1">
      <c r="A130" s="17">
        <v>125</v>
      </c>
      <c r="B130" s="26" t="s">
        <v>319</v>
      </c>
      <c r="C130" s="38">
        <v>901</v>
      </c>
      <c r="D130" s="23" t="s">
        <v>91</v>
      </c>
      <c r="E130" s="23" t="s">
        <v>320</v>
      </c>
      <c r="F130" s="25"/>
      <c r="G130" s="42">
        <f>G131</f>
        <v>5000</v>
      </c>
      <c r="H130" s="42">
        <f>H131</f>
        <v>5000</v>
      </c>
      <c r="I130" s="42">
        <f>I131</f>
        <v>5000</v>
      </c>
      <c r="J130" s="34"/>
    </row>
    <row r="131" spans="1:10" s="35" customFormat="1" ht="45.75" customHeight="1" thickBot="1">
      <c r="A131" s="26">
        <v>126</v>
      </c>
      <c r="B131" s="26" t="s">
        <v>242</v>
      </c>
      <c r="C131" s="38">
        <v>901</v>
      </c>
      <c r="D131" s="23" t="s">
        <v>91</v>
      </c>
      <c r="E131" s="23" t="s">
        <v>320</v>
      </c>
      <c r="F131" s="25">
        <v>200</v>
      </c>
      <c r="G131" s="42">
        <v>5000</v>
      </c>
      <c r="H131" s="42">
        <v>5000</v>
      </c>
      <c r="I131" s="42">
        <v>5000</v>
      </c>
      <c r="J131" s="34"/>
    </row>
    <row r="132" spans="1:10" s="35" customFormat="1" ht="29.25" thickBot="1">
      <c r="A132" s="17">
        <v>127</v>
      </c>
      <c r="B132" s="26" t="s">
        <v>426</v>
      </c>
      <c r="C132" s="38">
        <v>901</v>
      </c>
      <c r="D132" s="23" t="s">
        <v>91</v>
      </c>
      <c r="E132" s="23" t="s">
        <v>427</v>
      </c>
      <c r="F132" s="25"/>
      <c r="G132" s="42">
        <f>G133</f>
        <v>8100</v>
      </c>
      <c r="H132" s="42">
        <f>H133</f>
        <v>5600</v>
      </c>
      <c r="I132" s="42">
        <f>I133</f>
        <v>5600</v>
      </c>
      <c r="J132" s="34"/>
    </row>
    <row r="133" spans="1:10" s="35" customFormat="1" ht="45.75" customHeight="1" thickBot="1">
      <c r="A133" s="17">
        <v>128</v>
      </c>
      <c r="B133" s="26" t="s">
        <v>242</v>
      </c>
      <c r="C133" s="38">
        <v>901</v>
      </c>
      <c r="D133" s="23" t="s">
        <v>91</v>
      </c>
      <c r="E133" s="23" t="s">
        <v>427</v>
      </c>
      <c r="F133" s="25">
        <v>200</v>
      </c>
      <c r="G133" s="42">
        <v>8100</v>
      </c>
      <c r="H133" s="42">
        <v>5600</v>
      </c>
      <c r="I133" s="42">
        <v>5600</v>
      </c>
      <c r="J133" s="34"/>
    </row>
    <row r="134" spans="1:10" s="35" customFormat="1" ht="43.5" thickBot="1">
      <c r="A134" s="17">
        <v>129</v>
      </c>
      <c r="B134" s="17" t="s">
        <v>316</v>
      </c>
      <c r="C134" s="38">
        <v>901</v>
      </c>
      <c r="D134" s="23" t="s">
        <v>91</v>
      </c>
      <c r="E134" s="68" t="s">
        <v>265</v>
      </c>
      <c r="F134" s="25"/>
      <c r="G134" s="42">
        <f>G135</f>
        <v>5000</v>
      </c>
      <c r="H134" s="42">
        <f>H135</f>
        <v>5000</v>
      </c>
      <c r="I134" s="42">
        <f>I135</f>
        <v>5000</v>
      </c>
      <c r="J134" s="34"/>
    </row>
    <row r="135" spans="1:10" s="35" customFormat="1" ht="47.25" customHeight="1" thickBot="1">
      <c r="A135" s="26">
        <v>130</v>
      </c>
      <c r="B135" s="26" t="s">
        <v>242</v>
      </c>
      <c r="C135" s="38">
        <v>901</v>
      </c>
      <c r="D135" s="23" t="s">
        <v>91</v>
      </c>
      <c r="E135" s="68" t="s">
        <v>265</v>
      </c>
      <c r="F135" s="25">
        <v>200</v>
      </c>
      <c r="G135" s="42">
        <v>5000</v>
      </c>
      <c r="H135" s="42">
        <v>5000</v>
      </c>
      <c r="I135" s="42">
        <v>5000</v>
      </c>
      <c r="J135" s="34"/>
    </row>
    <row r="136" spans="1:10" s="35" customFormat="1" ht="59.25" customHeight="1" thickBot="1">
      <c r="A136" s="17">
        <v>131</v>
      </c>
      <c r="B136" s="17" t="s">
        <v>323</v>
      </c>
      <c r="C136" s="38">
        <v>901</v>
      </c>
      <c r="D136" s="23" t="s">
        <v>91</v>
      </c>
      <c r="E136" s="81" t="s">
        <v>266</v>
      </c>
      <c r="F136" s="25"/>
      <c r="G136" s="42">
        <f>G137</f>
        <v>5000</v>
      </c>
      <c r="H136" s="42">
        <f>H137</f>
        <v>5000</v>
      </c>
      <c r="I136" s="42">
        <f>I137</f>
        <v>5000</v>
      </c>
      <c r="J136" s="34"/>
    </row>
    <row r="137" spans="1:10" s="35" customFormat="1" ht="43.5" thickBot="1">
      <c r="A137" s="17">
        <v>132</v>
      </c>
      <c r="B137" s="26" t="s">
        <v>242</v>
      </c>
      <c r="C137" s="38">
        <v>901</v>
      </c>
      <c r="D137" s="23" t="s">
        <v>91</v>
      </c>
      <c r="E137" s="81" t="s">
        <v>266</v>
      </c>
      <c r="F137" s="25">
        <v>200</v>
      </c>
      <c r="G137" s="42">
        <v>5000</v>
      </c>
      <c r="H137" s="42">
        <v>5000</v>
      </c>
      <c r="I137" s="42">
        <v>5000</v>
      </c>
      <c r="J137" s="34"/>
    </row>
    <row r="138" spans="1:10" s="35" customFormat="1" ht="15.75" thickBot="1">
      <c r="A138" s="17">
        <v>133</v>
      </c>
      <c r="B138" s="26" t="s">
        <v>304</v>
      </c>
      <c r="C138" s="38">
        <v>901</v>
      </c>
      <c r="D138" s="23" t="s">
        <v>46</v>
      </c>
      <c r="E138" s="23"/>
      <c r="F138" s="25"/>
      <c r="G138" s="42">
        <f>G139+G145+G152+G159+G166+G185</f>
        <v>155190231.83000004</v>
      </c>
      <c r="H138" s="42">
        <f>H139+H145+H152+H159+H166+H185</f>
        <v>120811470.56999999</v>
      </c>
      <c r="I138" s="42">
        <f>I139+I145+I152+I159+I166+I185</f>
        <v>125212570.56999999</v>
      </c>
      <c r="J138" s="34"/>
    </row>
    <row r="139" spans="1:10" s="35" customFormat="1" ht="15.75" thickBot="1">
      <c r="A139" s="26">
        <v>134</v>
      </c>
      <c r="B139" s="26" t="s">
        <v>4</v>
      </c>
      <c r="C139" s="38">
        <v>901</v>
      </c>
      <c r="D139" s="23" t="s">
        <v>47</v>
      </c>
      <c r="E139" s="23"/>
      <c r="F139" s="61"/>
      <c r="G139" s="42">
        <f t="shared" ref="G139:I139" si="8">G140</f>
        <v>853300</v>
      </c>
      <c r="H139" s="42">
        <f t="shared" si="8"/>
        <v>853300</v>
      </c>
      <c r="I139" s="42">
        <f t="shared" si="8"/>
        <v>853300</v>
      </c>
      <c r="J139" s="34"/>
    </row>
    <row r="140" spans="1:10" s="35" customFormat="1" ht="23.25" customHeight="1" thickBot="1">
      <c r="A140" s="17">
        <v>135</v>
      </c>
      <c r="B140" s="26" t="s">
        <v>232</v>
      </c>
      <c r="C140" s="82">
        <v>901</v>
      </c>
      <c r="D140" s="83" t="s">
        <v>47</v>
      </c>
      <c r="E140" s="23" t="s">
        <v>71</v>
      </c>
      <c r="F140" s="25"/>
      <c r="G140" s="42">
        <f>G141+G143</f>
        <v>853300</v>
      </c>
      <c r="H140" s="42">
        <f>H141+H143</f>
        <v>853300</v>
      </c>
      <c r="I140" s="42">
        <f>I141+I143</f>
        <v>853300</v>
      </c>
      <c r="J140" s="34"/>
    </row>
    <row r="141" spans="1:10" s="35" customFormat="1" ht="72" thickBot="1">
      <c r="A141" s="17">
        <v>136</v>
      </c>
      <c r="B141" s="37" t="s">
        <v>267</v>
      </c>
      <c r="C141" s="84">
        <v>901</v>
      </c>
      <c r="D141" s="85" t="s">
        <v>47</v>
      </c>
      <c r="E141" s="23" t="s">
        <v>162</v>
      </c>
      <c r="F141" s="25"/>
      <c r="G141" s="42">
        <f>G142</f>
        <v>655900</v>
      </c>
      <c r="H141" s="42">
        <f>H142</f>
        <v>655900</v>
      </c>
      <c r="I141" s="42">
        <f>I142</f>
        <v>655900</v>
      </c>
      <c r="J141" s="34"/>
    </row>
    <row r="142" spans="1:10" s="35" customFormat="1" ht="45" customHeight="1" thickBot="1">
      <c r="A142" s="17">
        <v>137</v>
      </c>
      <c r="B142" s="26" t="s">
        <v>242</v>
      </c>
      <c r="C142" s="38">
        <v>901</v>
      </c>
      <c r="D142" s="23" t="s">
        <v>47</v>
      </c>
      <c r="E142" s="23" t="s">
        <v>162</v>
      </c>
      <c r="F142" s="25">
        <v>200</v>
      </c>
      <c r="G142" s="42">
        <v>655900</v>
      </c>
      <c r="H142" s="42">
        <v>655900</v>
      </c>
      <c r="I142" s="42">
        <v>655900</v>
      </c>
      <c r="J142" s="34"/>
    </row>
    <row r="143" spans="1:10" s="35" customFormat="1" ht="87" thickBot="1">
      <c r="A143" s="26">
        <v>138</v>
      </c>
      <c r="B143" s="52" t="s">
        <v>336</v>
      </c>
      <c r="C143" s="38">
        <v>901</v>
      </c>
      <c r="D143" s="23" t="s">
        <v>47</v>
      </c>
      <c r="E143" s="23" t="s">
        <v>337</v>
      </c>
      <c r="F143" s="25"/>
      <c r="G143" s="42">
        <f>G144</f>
        <v>197400</v>
      </c>
      <c r="H143" s="42">
        <f>H144</f>
        <v>197400</v>
      </c>
      <c r="I143" s="42">
        <f>I144</f>
        <v>197400</v>
      </c>
      <c r="J143" s="34"/>
    </row>
    <row r="144" spans="1:10" s="35" customFormat="1" ht="45" customHeight="1" thickBot="1">
      <c r="A144" s="17">
        <v>139</v>
      </c>
      <c r="B144" s="26" t="s">
        <v>242</v>
      </c>
      <c r="C144" s="38">
        <v>901</v>
      </c>
      <c r="D144" s="23" t="s">
        <v>47</v>
      </c>
      <c r="E144" s="23" t="s">
        <v>337</v>
      </c>
      <c r="F144" s="25">
        <v>200</v>
      </c>
      <c r="G144" s="42">
        <v>197400</v>
      </c>
      <c r="H144" s="42">
        <v>197400</v>
      </c>
      <c r="I144" s="42">
        <v>197400</v>
      </c>
      <c r="J144" s="34"/>
    </row>
    <row r="145" spans="1:10" s="35" customFormat="1" ht="18" customHeight="1" thickBot="1">
      <c r="A145" s="17">
        <v>140</v>
      </c>
      <c r="B145" s="26" t="s">
        <v>125</v>
      </c>
      <c r="C145" s="38">
        <v>901</v>
      </c>
      <c r="D145" s="23" t="s">
        <v>48</v>
      </c>
      <c r="E145" s="70"/>
      <c r="F145" s="30"/>
      <c r="G145" s="42">
        <f t="shared" ref="G145:I146" si="9">G146</f>
        <v>613133.32999999996</v>
      </c>
      <c r="H145" s="42">
        <f t="shared" si="9"/>
        <v>581300</v>
      </c>
      <c r="I145" s="42">
        <f t="shared" si="9"/>
        <v>581300</v>
      </c>
      <c r="J145" s="34"/>
    </row>
    <row r="146" spans="1:10" s="35" customFormat="1" ht="43.5" thickBot="1">
      <c r="A146" s="17">
        <v>141</v>
      </c>
      <c r="B146" s="26" t="s">
        <v>549</v>
      </c>
      <c r="C146" s="38">
        <v>901</v>
      </c>
      <c r="D146" s="23" t="s">
        <v>48</v>
      </c>
      <c r="E146" s="23" t="s">
        <v>77</v>
      </c>
      <c r="F146" s="61"/>
      <c r="G146" s="42">
        <f t="shared" si="9"/>
        <v>613133.32999999996</v>
      </c>
      <c r="H146" s="42">
        <f t="shared" si="9"/>
        <v>581300</v>
      </c>
      <c r="I146" s="42">
        <f t="shared" si="9"/>
        <v>581300</v>
      </c>
      <c r="J146" s="34"/>
    </row>
    <row r="147" spans="1:10" s="35" customFormat="1" ht="50.25" customHeight="1" thickBot="1">
      <c r="A147" s="26">
        <v>142</v>
      </c>
      <c r="B147" s="26" t="s">
        <v>554</v>
      </c>
      <c r="C147" s="38">
        <v>901</v>
      </c>
      <c r="D147" s="23" t="s">
        <v>48</v>
      </c>
      <c r="E147" s="23" t="s">
        <v>92</v>
      </c>
      <c r="F147" s="25"/>
      <c r="G147" s="42">
        <f>G148+G150</f>
        <v>613133.32999999996</v>
      </c>
      <c r="H147" s="42">
        <f>H148+H150</f>
        <v>581300</v>
      </c>
      <c r="I147" s="42">
        <f>I148+I150</f>
        <v>581300</v>
      </c>
      <c r="J147" s="34"/>
    </row>
    <row r="148" spans="1:10" s="35" customFormat="1" ht="15.75" thickBot="1">
      <c r="A148" s="17">
        <v>143</v>
      </c>
      <c r="B148" s="26" t="s">
        <v>154</v>
      </c>
      <c r="C148" s="38">
        <v>901</v>
      </c>
      <c r="D148" s="23" t="s">
        <v>48</v>
      </c>
      <c r="E148" s="23" t="s">
        <v>134</v>
      </c>
      <c r="F148" s="25"/>
      <c r="G148" s="42">
        <f>G149</f>
        <v>34800</v>
      </c>
      <c r="H148" s="42">
        <f>H149</f>
        <v>34800</v>
      </c>
      <c r="I148" s="42">
        <f>I149</f>
        <v>34800</v>
      </c>
      <c r="J148" s="34"/>
    </row>
    <row r="149" spans="1:10" s="35" customFormat="1" ht="48.75" customHeight="1" thickBot="1">
      <c r="A149" s="17">
        <v>144</v>
      </c>
      <c r="B149" s="26" t="s">
        <v>242</v>
      </c>
      <c r="C149" s="38">
        <v>901</v>
      </c>
      <c r="D149" s="23" t="s">
        <v>48</v>
      </c>
      <c r="E149" s="23" t="s">
        <v>134</v>
      </c>
      <c r="F149" s="25">
        <v>200</v>
      </c>
      <c r="G149" s="42">
        <v>34800</v>
      </c>
      <c r="H149" s="42">
        <v>34800</v>
      </c>
      <c r="I149" s="42">
        <v>34800</v>
      </c>
      <c r="J149" s="34"/>
    </row>
    <row r="150" spans="1:10" s="35" customFormat="1" ht="29.25" thickBot="1">
      <c r="A150" s="17">
        <v>145</v>
      </c>
      <c r="B150" s="26" t="s">
        <v>399</v>
      </c>
      <c r="C150" s="38">
        <v>901</v>
      </c>
      <c r="D150" s="23" t="s">
        <v>48</v>
      </c>
      <c r="E150" s="23" t="s">
        <v>400</v>
      </c>
      <c r="F150" s="25"/>
      <c r="G150" s="42">
        <f>G151</f>
        <v>578333.32999999996</v>
      </c>
      <c r="H150" s="42">
        <f>H151</f>
        <v>546500</v>
      </c>
      <c r="I150" s="42">
        <f>I151</f>
        <v>546500</v>
      </c>
      <c r="J150" s="34"/>
    </row>
    <row r="151" spans="1:10" s="35" customFormat="1" ht="48.75" customHeight="1" thickBot="1">
      <c r="A151" s="26">
        <v>146</v>
      </c>
      <c r="B151" s="26" t="s">
        <v>242</v>
      </c>
      <c r="C151" s="38">
        <v>901</v>
      </c>
      <c r="D151" s="23" t="s">
        <v>48</v>
      </c>
      <c r="E151" s="23" t="s">
        <v>400</v>
      </c>
      <c r="F151" s="25">
        <v>200</v>
      </c>
      <c r="G151" s="42">
        <v>578333.32999999996</v>
      </c>
      <c r="H151" s="42">
        <v>546500</v>
      </c>
      <c r="I151" s="42">
        <v>546500</v>
      </c>
      <c r="J151" s="34"/>
    </row>
    <row r="152" spans="1:10" s="35" customFormat="1" ht="21.75" customHeight="1" thickBot="1">
      <c r="A152" s="17">
        <v>147</v>
      </c>
      <c r="B152" s="26" t="s">
        <v>385</v>
      </c>
      <c r="C152" s="38">
        <v>901</v>
      </c>
      <c r="D152" s="23" t="s">
        <v>387</v>
      </c>
      <c r="E152" s="23"/>
      <c r="F152" s="25"/>
      <c r="G152" s="42">
        <f t="shared" ref="G152:I153" si="10">G153</f>
        <v>264182.41000000003</v>
      </c>
      <c r="H152" s="42">
        <f t="shared" si="10"/>
        <v>286900</v>
      </c>
      <c r="I152" s="42">
        <f t="shared" si="10"/>
        <v>286900</v>
      </c>
      <c r="J152" s="34"/>
    </row>
    <row r="153" spans="1:10" s="35" customFormat="1" ht="48.75" customHeight="1" thickBot="1">
      <c r="A153" s="17">
        <v>148</v>
      </c>
      <c r="B153" s="26" t="s">
        <v>549</v>
      </c>
      <c r="C153" s="38">
        <v>901</v>
      </c>
      <c r="D153" s="23" t="s">
        <v>387</v>
      </c>
      <c r="E153" s="23" t="s">
        <v>77</v>
      </c>
      <c r="F153" s="25"/>
      <c r="G153" s="42">
        <f t="shared" si="10"/>
        <v>264182.41000000003</v>
      </c>
      <c r="H153" s="42">
        <f t="shared" si="10"/>
        <v>286900</v>
      </c>
      <c r="I153" s="42">
        <f t="shared" si="10"/>
        <v>286900</v>
      </c>
      <c r="J153" s="34"/>
    </row>
    <row r="154" spans="1:10" s="35" customFormat="1" ht="48.75" customHeight="1" thickBot="1">
      <c r="A154" s="17">
        <v>149</v>
      </c>
      <c r="B154" s="26" t="s">
        <v>555</v>
      </c>
      <c r="C154" s="38">
        <v>901</v>
      </c>
      <c r="D154" s="23" t="s">
        <v>387</v>
      </c>
      <c r="E154" s="23" t="s">
        <v>92</v>
      </c>
      <c r="F154" s="25"/>
      <c r="G154" s="42">
        <f>G155+G157</f>
        <v>264182.41000000003</v>
      </c>
      <c r="H154" s="42">
        <f t="shared" ref="G154:I155" si="11">H155</f>
        <v>286900</v>
      </c>
      <c r="I154" s="42">
        <f t="shared" si="11"/>
        <v>286900</v>
      </c>
      <c r="J154" s="34"/>
    </row>
    <row r="155" spans="1:10" s="35" customFormat="1" ht="33" customHeight="1" thickBot="1">
      <c r="A155" s="26">
        <v>150</v>
      </c>
      <c r="B155" s="26" t="s">
        <v>386</v>
      </c>
      <c r="C155" s="38">
        <v>901</v>
      </c>
      <c r="D155" s="23" t="s">
        <v>387</v>
      </c>
      <c r="E155" s="23" t="s">
        <v>388</v>
      </c>
      <c r="F155" s="25"/>
      <c r="G155" s="42">
        <f t="shared" si="11"/>
        <v>86735.52</v>
      </c>
      <c r="H155" s="42">
        <f t="shared" si="11"/>
        <v>286900</v>
      </c>
      <c r="I155" s="42">
        <f t="shared" si="11"/>
        <v>286900</v>
      </c>
      <c r="J155" s="34"/>
    </row>
    <row r="156" spans="1:10" s="35" customFormat="1" ht="48.75" customHeight="1" thickBot="1">
      <c r="A156" s="17">
        <v>151</v>
      </c>
      <c r="B156" s="26" t="s">
        <v>242</v>
      </c>
      <c r="C156" s="38">
        <v>901</v>
      </c>
      <c r="D156" s="23" t="s">
        <v>387</v>
      </c>
      <c r="E156" s="23" t="s">
        <v>388</v>
      </c>
      <c r="F156" s="25">
        <v>200</v>
      </c>
      <c r="G156" s="42">
        <v>86735.52</v>
      </c>
      <c r="H156" s="42">
        <v>286900</v>
      </c>
      <c r="I156" s="42">
        <v>286900</v>
      </c>
      <c r="J156" s="34"/>
    </row>
    <row r="157" spans="1:10" s="116" customFormat="1" ht="29.25" thickBot="1">
      <c r="A157" s="17">
        <v>152</v>
      </c>
      <c r="B157" s="26" t="s">
        <v>508</v>
      </c>
      <c r="C157" s="38">
        <v>901</v>
      </c>
      <c r="D157" s="23" t="s">
        <v>387</v>
      </c>
      <c r="E157" s="23" t="s">
        <v>504</v>
      </c>
      <c r="F157" s="25"/>
      <c r="G157" s="42">
        <f>G158</f>
        <v>177446.89</v>
      </c>
      <c r="H157" s="42">
        <f>H158</f>
        <v>0</v>
      </c>
      <c r="I157" s="42">
        <f>I158</f>
        <v>0</v>
      </c>
      <c r="J157" s="115"/>
    </row>
    <row r="158" spans="1:10" s="116" customFormat="1" ht="48.75" customHeight="1" thickBot="1">
      <c r="A158" s="17">
        <v>153</v>
      </c>
      <c r="B158" s="26" t="s">
        <v>242</v>
      </c>
      <c r="C158" s="38">
        <v>901</v>
      </c>
      <c r="D158" s="23" t="s">
        <v>387</v>
      </c>
      <c r="E158" s="23" t="s">
        <v>504</v>
      </c>
      <c r="F158" s="25">
        <v>200</v>
      </c>
      <c r="G158" s="42">
        <v>177446.89</v>
      </c>
      <c r="H158" s="42">
        <v>0</v>
      </c>
      <c r="I158" s="42">
        <v>0</v>
      </c>
      <c r="J158" s="115"/>
    </row>
    <row r="159" spans="1:10" s="35" customFormat="1" ht="15" customHeight="1" thickBot="1">
      <c r="A159" s="26">
        <v>154</v>
      </c>
      <c r="B159" s="26" t="s">
        <v>5</v>
      </c>
      <c r="C159" s="38">
        <v>901</v>
      </c>
      <c r="D159" s="23" t="s">
        <v>49</v>
      </c>
      <c r="E159" s="70"/>
      <c r="F159" s="30"/>
      <c r="G159" s="42">
        <f t="shared" ref="G159:I161" si="12">G160</f>
        <v>7412159.0299999993</v>
      </c>
      <c r="H159" s="42">
        <f t="shared" si="12"/>
        <v>2500000</v>
      </c>
      <c r="I159" s="42">
        <f t="shared" si="12"/>
        <v>2500000</v>
      </c>
      <c r="J159" s="34"/>
    </row>
    <row r="160" spans="1:10" s="35" customFormat="1" ht="43.5" thickBot="1">
      <c r="A160" s="17">
        <v>155</v>
      </c>
      <c r="B160" s="26" t="s">
        <v>549</v>
      </c>
      <c r="C160" s="38">
        <v>901</v>
      </c>
      <c r="D160" s="23" t="s">
        <v>49</v>
      </c>
      <c r="E160" s="23" t="s">
        <v>77</v>
      </c>
      <c r="F160" s="61"/>
      <c r="G160" s="42">
        <f t="shared" si="12"/>
        <v>7412159.0299999993</v>
      </c>
      <c r="H160" s="42">
        <f t="shared" si="12"/>
        <v>2500000</v>
      </c>
      <c r="I160" s="42">
        <f t="shared" si="12"/>
        <v>2500000</v>
      </c>
      <c r="J160" s="34"/>
    </row>
    <row r="161" spans="1:10" s="35" customFormat="1" ht="65.25" customHeight="1" thickBot="1">
      <c r="A161" s="17">
        <v>156</v>
      </c>
      <c r="B161" s="26" t="s">
        <v>556</v>
      </c>
      <c r="C161" s="38">
        <v>901</v>
      </c>
      <c r="D161" s="23" t="s">
        <v>49</v>
      </c>
      <c r="E161" s="23" t="s">
        <v>93</v>
      </c>
      <c r="F161" s="25"/>
      <c r="G161" s="42">
        <f t="shared" si="12"/>
        <v>7412159.0299999993</v>
      </c>
      <c r="H161" s="42">
        <f t="shared" si="12"/>
        <v>2500000</v>
      </c>
      <c r="I161" s="42">
        <f t="shared" si="12"/>
        <v>2500000</v>
      </c>
      <c r="J161" s="34"/>
    </row>
    <row r="162" spans="1:10" s="35" customFormat="1" ht="29.25" thickBot="1">
      <c r="A162" s="17">
        <v>157</v>
      </c>
      <c r="B162" s="86" t="s">
        <v>161</v>
      </c>
      <c r="C162" s="38">
        <v>901</v>
      </c>
      <c r="D162" s="23" t="s">
        <v>49</v>
      </c>
      <c r="E162" s="23" t="s">
        <v>163</v>
      </c>
      <c r="F162" s="25"/>
      <c r="G162" s="42">
        <f>G163+G164+G165</f>
        <v>7412159.0299999993</v>
      </c>
      <c r="H162" s="42">
        <f>H163+H164+H165</f>
        <v>2500000</v>
      </c>
      <c r="I162" s="42">
        <f>I163+I164+I165</f>
        <v>2500000</v>
      </c>
      <c r="J162" s="34"/>
    </row>
    <row r="163" spans="1:10" s="35" customFormat="1" ht="86.25" thickBot="1">
      <c r="A163" s="26">
        <v>158</v>
      </c>
      <c r="B163" s="26" t="s">
        <v>244</v>
      </c>
      <c r="C163" s="38">
        <v>901</v>
      </c>
      <c r="D163" s="23" t="s">
        <v>49</v>
      </c>
      <c r="E163" s="23" t="s">
        <v>163</v>
      </c>
      <c r="F163" s="25">
        <v>100</v>
      </c>
      <c r="G163" s="42">
        <v>2457975.31</v>
      </c>
      <c r="H163" s="42">
        <v>0</v>
      </c>
      <c r="I163" s="42">
        <v>0</v>
      </c>
      <c r="J163" s="34"/>
    </row>
    <row r="164" spans="1:10" s="35" customFormat="1" ht="43.5" thickBot="1">
      <c r="A164" s="17">
        <v>159</v>
      </c>
      <c r="B164" s="26" t="s">
        <v>242</v>
      </c>
      <c r="C164" s="38">
        <v>901</v>
      </c>
      <c r="D164" s="23" t="s">
        <v>49</v>
      </c>
      <c r="E164" s="23" t="s">
        <v>163</v>
      </c>
      <c r="F164" s="25">
        <v>200</v>
      </c>
      <c r="G164" s="42">
        <v>2270269.7999999998</v>
      </c>
      <c r="H164" s="42">
        <v>0</v>
      </c>
      <c r="I164" s="42">
        <v>0</v>
      </c>
      <c r="J164" s="34"/>
    </row>
    <row r="165" spans="1:10" s="35" customFormat="1" ht="18" customHeight="1" thickBot="1">
      <c r="A165" s="17">
        <v>160</v>
      </c>
      <c r="B165" s="26" t="s">
        <v>243</v>
      </c>
      <c r="C165" s="38">
        <v>901</v>
      </c>
      <c r="D165" s="23" t="s">
        <v>49</v>
      </c>
      <c r="E165" s="23" t="s">
        <v>163</v>
      </c>
      <c r="F165" s="25">
        <v>800</v>
      </c>
      <c r="G165" s="42">
        <v>2683913.92</v>
      </c>
      <c r="H165" s="42">
        <v>2500000</v>
      </c>
      <c r="I165" s="42">
        <v>2500000</v>
      </c>
      <c r="J165" s="34"/>
    </row>
    <row r="166" spans="1:10" s="32" customFormat="1" ht="15.75" thickBot="1">
      <c r="A166" s="17">
        <v>161</v>
      </c>
      <c r="B166" s="26" t="s">
        <v>124</v>
      </c>
      <c r="C166" s="54">
        <v>901</v>
      </c>
      <c r="D166" s="23" t="s">
        <v>50</v>
      </c>
      <c r="E166" s="23"/>
      <c r="F166" s="25"/>
      <c r="G166" s="42">
        <f t="shared" ref="G166:I167" si="13">G167</f>
        <v>137292051.79000002</v>
      </c>
      <c r="H166" s="42">
        <f t="shared" si="13"/>
        <v>108703799.99999999</v>
      </c>
      <c r="I166" s="42">
        <f t="shared" si="13"/>
        <v>113104900</v>
      </c>
      <c r="J166" s="31"/>
    </row>
    <row r="167" spans="1:10" s="35" customFormat="1" ht="43.5" thickBot="1">
      <c r="A167" s="26">
        <v>162</v>
      </c>
      <c r="B167" s="26" t="s">
        <v>549</v>
      </c>
      <c r="C167" s="38">
        <v>901</v>
      </c>
      <c r="D167" s="23" t="s">
        <v>50</v>
      </c>
      <c r="E167" s="23" t="s">
        <v>77</v>
      </c>
      <c r="F167" s="61"/>
      <c r="G167" s="42">
        <f t="shared" si="13"/>
        <v>137292051.79000002</v>
      </c>
      <c r="H167" s="42">
        <f t="shared" si="13"/>
        <v>108703799.99999999</v>
      </c>
      <c r="I167" s="42">
        <f t="shared" si="13"/>
        <v>113104900</v>
      </c>
      <c r="J167" s="34"/>
    </row>
    <row r="168" spans="1:10" s="35" customFormat="1" ht="64.5" customHeight="1" thickBot="1">
      <c r="A168" s="17">
        <v>163</v>
      </c>
      <c r="B168" s="26" t="s">
        <v>556</v>
      </c>
      <c r="C168" s="38">
        <v>901</v>
      </c>
      <c r="D168" s="23" t="s">
        <v>50</v>
      </c>
      <c r="E168" s="23" t="s">
        <v>93</v>
      </c>
      <c r="F168" s="25"/>
      <c r="G168" s="42">
        <f>G169+G172+G174+G176+G178+G180+G183</f>
        <v>137292051.79000002</v>
      </c>
      <c r="H168" s="42">
        <f>H169+H172+H174+H176+H178+H180+H183</f>
        <v>108703799.99999999</v>
      </c>
      <c r="I168" s="42">
        <f>I169+I172+I174+I176+I178+I180+I183</f>
        <v>113104900</v>
      </c>
      <c r="J168" s="34"/>
    </row>
    <row r="169" spans="1:10" s="35" customFormat="1" ht="43.5" thickBot="1">
      <c r="A169" s="17">
        <v>164</v>
      </c>
      <c r="B169" s="26" t="s">
        <v>211</v>
      </c>
      <c r="C169" s="38">
        <v>901</v>
      </c>
      <c r="D169" s="23" t="s">
        <v>50</v>
      </c>
      <c r="E169" s="23" t="s">
        <v>135</v>
      </c>
      <c r="F169" s="25"/>
      <c r="G169" s="42">
        <f>G170+G171</f>
        <v>30408630.050000001</v>
      </c>
      <c r="H169" s="42">
        <f>H170+H171</f>
        <v>40599045.640000001</v>
      </c>
      <c r="I169" s="42">
        <f>I170+I171</f>
        <v>42799595.640000001</v>
      </c>
      <c r="J169" s="34"/>
    </row>
    <row r="170" spans="1:10" s="35" customFormat="1" ht="86.25" thickBot="1">
      <c r="A170" s="17">
        <v>165</v>
      </c>
      <c r="B170" s="26" t="s">
        <v>244</v>
      </c>
      <c r="C170" s="38">
        <v>901</v>
      </c>
      <c r="D170" s="23" t="s">
        <v>50</v>
      </c>
      <c r="E170" s="23" t="s">
        <v>135</v>
      </c>
      <c r="F170" s="25">
        <v>100</v>
      </c>
      <c r="G170" s="42">
        <v>769768.64</v>
      </c>
      <c r="H170" s="42">
        <v>0</v>
      </c>
      <c r="I170" s="42">
        <v>0</v>
      </c>
      <c r="J170" s="34"/>
    </row>
    <row r="171" spans="1:10" s="35" customFormat="1" ht="45.75" customHeight="1" thickBot="1">
      <c r="A171" s="26">
        <v>166</v>
      </c>
      <c r="B171" s="26" t="s">
        <v>242</v>
      </c>
      <c r="C171" s="38">
        <v>901</v>
      </c>
      <c r="D171" s="23" t="s">
        <v>50</v>
      </c>
      <c r="E171" s="23" t="s">
        <v>135</v>
      </c>
      <c r="F171" s="25">
        <v>200</v>
      </c>
      <c r="G171" s="42">
        <v>29638861.41</v>
      </c>
      <c r="H171" s="42">
        <v>40599045.640000001</v>
      </c>
      <c r="I171" s="42">
        <v>42799595.640000001</v>
      </c>
      <c r="J171" s="34"/>
    </row>
    <row r="172" spans="1:10" s="35" customFormat="1" ht="37.5" customHeight="1" thickBot="1">
      <c r="A172" s="17">
        <v>167</v>
      </c>
      <c r="B172" s="26" t="s">
        <v>268</v>
      </c>
      <c r="C172" s="38">
        <v>901</v>
      </c>
      <c r="D172" s="23" t="s">
        <v>50</v>
      </c>
      <c r="E172" s="23" t="s">
        <v>269</v>
      </c>
      <c r="F172" s="61"/>
      <c r="G172" s="42">
        <f>G173</f>
        <v>1428798.64</v>
      </c>
      <c r="H172" s="42">
        <f>H173</f>
        <v>500000</v>
      </c>
      <c r="I172" s="42">
        <f>I173</f>
        <v>500000</v>
      </c>
      <c r="J172" s="34"/>
    </row>
    <row r="173" spans="1:10" s="35" customFormat="1" ht="44.25" customHeight="1" thickBot="1">
      <c r="A173" s="17">
        <v>168</v>
      </c>
      <c r="B173" s="26" t="s">
        <v>242</v>
      </c>
      <c r="C173" s="38">
        <v>901</v>
      </c>
      <c r="D173" s="23" t="s">
        <v>50</v>
      </c>
      <c r="E173" s="23" t="s">
        <v>269</v>
      </c>
      <c r="F173" s="25">
        <v>200</v>
      </c>
      <c r="G173" s="42">
        <v>1428798.64</v>
      </c>
      <c r="H173" s="42">
        <v>500000</v>
      </c>
      <c r="I173" s="42">
        <v>500000</v>
      </c>
      <c r="J173" s="34"/>
    </row>
    <row r="174" spans="1:10" s="35" customFormat="1" ht="29.25" thickBot="1">
      <c r="A174" s="17">
        <v>169</v>
      </c>
      <c r="B174" s="26" t="s">
        <v>403</v>
      </c>
      <c r="C174" s="38">
        <v>901</v>
      </c>
      <c r="D174" s="23" t="s">
        <v>50</v>
      </c>
      <c r="E174" s="23" t="s">
        <v>402</v>
      </c>
      <c r="F174" s="25"/>
      <c r="G174" s="42">
        <f>G175</f>
        <v>14136000</v>
      </c>
      <c r="H174" s="42">
        <f>H175</f>
        <v>14136000</v>
      </c>
      <c r="I174" s="42">
        <f>I175</f>
        <v>14136000</v>
      </c>
      <c r="J174" s="34"/>
    </row>
    <row r="175" spans="1:10" s="35" customFormat="1" ht="44.25" customHeight="1" thickBot="1">
      <c r="A175" s="26">
        <v>170</v>
      </c>
      <c r="B175" s="26" t="s">
        <v>242</v>
      </c>
      <c r="C175" s="38">
        <v>901</v>
      </c>
      <c r="D175" s="23" t="s">
        <v>50</v>
      </c>
      <c r="E175" s="23" t="s">
        <v>402</v>
      </c>
      <c r="F175" s="25">
        <v>200</v>
      </c>
      <c r="G175" s="42">
        <v>14136000</v>
      </c>
      <c r="H175" s="42">
        <v>14136000</v>
      </c>
      <c r="I175" s="42">
        <v>14136000</v>
      </c>
      <c r="J175" s="34"/>
    </row>
    <row r="176" spans="1:10" s="35" customFormat="1" ht="72" thickBot="1">
      <c r="A176" s="17">
        <v>171</v>
      </c>
      <c r="B176" s="26" t="s">
        <v>416</v>
      </c>
      <c r="C176" s="38">
        <v>901</v>
      </c>
      <c r="D176" s="23" t="s">
        <v>50</v>
      </c>
      <c r="E176" s="23" t="s">
        <v>429</v>
      </c>
      <c r="F176" s="25"/>
      <c r="G176" s="42">
        <f>G177</f>
        <v>17000000</v>
      </c>
      <c r="H176" s="42">
        <f>H177</f>
        <v>0</v>
      </c>
      <c r="I176" s="42">
        <f>I177</f>
        <v>0</v>
      </c>
      <c r="J176" s="34"/>
    </row>
    <row r="177" spans="1:10" s="35" customFormat="1" ht="43.5" thickBot="1">
      <c r="A177" s="17">
        <v>172</v>
      </c>
      <c r="B177" s="26" t="s">
        <v>242</v>
      </c>
      <c r="C177" s="54">
        <v>901</v>
      </c>
      <c r="D177" s="23" t="s">
        <v>50</v>
      </c>
      <c r="E177" s="23" t="s">
        <v>429</v>
      </c>
      <c r="F177" s="25">
        <v>200</v>
      </c>
      <c r="G177" s="42">
        <v>17000000</v>
      </c>
      <c r="H177" s="42">
        <v>0</v>
      </c>
      <c r="I177" s="42">
        <v>0</v>
      </c>
      <c r="J177" s="34"/>
    </row>
    <row r="178" spans="1:10" s="35" customFormat="1" ht="43.5" thickBot="1">
      <c r="A178" s="17">
        <v>173</v>
      </c>
      <c r="B178" s="26" t="s">
        <v>212</v>
      </c>
      <c r="C178" s="54">
        <v>901</v>
      </c>
      <c r="D178" s="23" t="s">
        <v>50</v>
      </c>
      <c r="E178" s="23" t="s">
        <v>136</v>
      </c>
      <c r="F178" s="25"/>
      <c r="G178" s="42">
        <f>G179</f>
        <v>61416005.740000002</v>
      </c>
      <c r="H178" s="42">
        <f>H179</f>
        <v>35723943.619999997</v>
      </c>
      <c r="I178" s="42">
        <f>I179</f>
        <v>38794304.359999999</v>
      </c>
      <c r="J178" s="34"/>
    </row>
    <row r="179" spans="1:10" s="35" customFormat="1" ht="43.5" thickBot="1">
      <c r="A179" s="26">
        <v>174</v>
      </c>
      <c r="B179" s="26" t="s">
        <v>242</v>
      </c>
      <c r="C179" s="54">
        <v>901</v>
      </c>
      <c r="D179" s="23" t="s">
        <v>50</v>
      </c>
      <c r="E179" s="23" t="s">
        <v>136</v>
      </c>
      <c r="F179" s="25">
        <v>200</v>
      </c>
      <c r="G179" s="42">
        <v>61416005.740000002</v>
      </c>
      <c r="H179" s="42">
        <v>35723943.619999997</v>
      </c>
      <c r="I179" s="42">
        <v>38794304.359999999</v>
      </c>
      <c r="J179" s="34"/>
    </row>
    <row r="180" spans="1:10" s="35" customFormat="1" ht="72" thickBot="1">
      <c r="A180" s="17">
        <v>175</v>
      </c>
      <c r="B180" s="26" t="s">
        <v>428</v>
      </c>
      <c r="C180" s="38">
        <v>901</v>
      </c>
      <c r="D180" s="23" t="s">
        <v>50</v>
      </c>
      <c r="E180" s="23" t="s">
        <v>384</v>
      </c>
      <c r="F180" s="25"/>
      <c r="G180" s="42">
        <f>G181+G182</f>
        <v>12549475.620000001</v>
      </c>
      <c r="H180" s="42">
        <f>H181+H182</f>
        <v>16875000</v>
      </c>
      <c r="I180" s="42">
        <f>I181+I182</f>
        <v>16875000</v>
      </c>
      <c r="J180" s="34"/>
    </row>
    <row r="181" spans="1:10" s="35" customFormat="1" ht="43.5" thickBot="1">
      <c r="A181" s="17">
        <v>176</v>
      </c>
      <c r="B181" s="26" t="s">
        <v>242</v>
      </c>
      <c r="C181" s="54">
        <v>901</v>
      </c>
      <c r="D181" s="23" t="s">
        <v>50</v>
      </c>
      <c r="E181" s="23" t="s">
        <v>384</v>
      </c>
      <c r="F181" s="25">
        <v>200</v>
      </c>
      <c r="G181" s="42">
        <v>10959989.75</v>
      </c>
      <c r="H181" s="42">
        <v>0</v>
      </c>
      <c r="I181" s="42">
        <v>0</v>
      </c>
      <c r="J181" s="34"/>
    </row>
    <row r="182" spans="1:10" s="35" customFormat="1" ht="43.5" thickBot="1">
      <c r="A182" s="17">
        <v>177</v>
      </c>
      <c r="B182" s="26" t="s">
        <v>247</v>
      </c>
      <c r="C182" s="54">
        <v>901</v>
      </c>
      <c r="D182" s="23" t="s">
        <v>50</v>
      </c>
      <c r="E182" s="23" t="s">
        <v>384</v>
      </c>
      <c r="F182" s="25">
        <v>400</v>
      </c>
      <c r="G182" s="42">
        <v>1589485.87</v>
      </c>
      <c r="H182" s="42">
        <v>16875000</v>
      </c>
      <c r="I182" s="42">
        <v>16875000</v>
      </c>
      <c r="J182" s="34"/>
    </row>
    <row r="183" spans="1:10" s="35" customFormat="1" ht="29.25" thickBot="1">
      <c r="A183" s="26">
        <v>178</v>
      </c>
      <c r="B183" s="26" t="s">
        <v>545</v>
      </c>
      <c r="C183" s="54">
        <v>901</v>
      </c>
      <c r="D183" s="23" t="s">
        <v>50</v>
      </c>
      <c r="E183" s="23" t="s">
        <v>546</v>
      </c>
      <c r="F183" s="25"/>
      <c r="G183" s="42">
        <f>G184</f>
        <v>353141.74</v>
      </c>
      <c r="H183" s="42">
        <f>H184</f>
        <v>869810.74</v>
      </c>
      <c r="I183" s="42">
        <f>I184</f>
        <v>0</v>
      </c>
      <c r="J183" s="34"/>
    </row>
    <row r="184" spans="1:10" s="35" customFormat="1" ht="43.5" thickBot="1">
      <c r="A184" s="17">
        <v>179</v>
      </c>
      <c r="B184" s="26" t="s">
        <v>242</v>
      </c>
      <c r="C184" s="54">
        <v>901</v>
      </c>
      <c r="D184" s="23" t="s">
        <v>50</v>
      </c>
      <c r="E184" s="23" t="s">
        <v>546</v>
      </c>
      <c r="F184" s="25">
        <v>200</v>
      </c>
      <c r="G184" s="42">
        <v>353141.74</v>
      </c>
      <c r="H184" s="42">
        <v>869810.74</v>
      </c>
      <c r="I184" s="42">
        <v>0</v>
      </c>
      <c r="J184" s="34"/>
    </row>
    <row r="185" spans="1:10" s="35" customFormat="1" ht="29.25" thickBot="1">
      <c r="A185" s="17">
        <v>180</v>
      </c>
      <c r="B185" s="26" t="s">
        <v>23</v>
      </c>
      <c r="C185" s="38">
        <v>901</v>
      </c>
      <c r="D185" s="23" t="s">
        <v>51</v>
      </c>
      <c r="E185" s="23"/>
      <c r="F185" s="25"/>
      <c r="G185" s="42">
        <f>G186+G201</f>
        <v>8755405.2699999996</v>
      </c>
      <c r="H185" s="42">
        <f>H186+H201</f>
        <v>7886170.5700000003</v>
      </c>
      <c r="I185" s="42">
        <f>I186+I201</f>
        <v>7886170.5700000003</v>
      </c>
      <c r="J185" s="34"/>
    </row>
    <row r="186" spans="1:10" s="35" customFormat="1" ht="43.5" thickBot="1">
      <c r="A186" s="17">
        <v>181</v>
      </c>
      <c r="B186" s="26" t="s">
        <v>549</v>
      </c>
      <c r="C186" s="38">
        <v>901</v>
      </c>
      <c r="D186" s="23" t="s">
        <v>51</v>
      </c>
      <c r="E186" s="23" t="s">
        <v>77</v>
      </c>
      <c r="F186" s="61"/>
      <c r="G186" s="42">
        <f>G187+G190</f>
        <v>2178591.11</v>
      </c>
      <c r="H186" s="42">
        <f>H187+H190</f>
        <v>1610700</v>
      </c>
      <c r="I186" s="42">
        <f>I187+I190</f>
        <v>1610700</v>
      </c>
      <c r="J186" s="34"/>
    </row>
    <row r="187" spans="1:10" s="35" customFormat="1" ht="48" customHeight="1" thickBot="1">
      <c r="A187" s="26">
        <v>182</v>
      </c>
      <c r="B187" s="26" t="s">
        <v>557</v>
      </c>
      <c r="C187" s="38">
        <v>901</v>
      </c>
      <c r="D187" s="23" t="s">
        <v>51</v>
      </c>
      <c r="E187" s="23" t="s">
        <v>94</v>
      </c>
      <c r="F187" s="25"/>
      <c r="G187" s="42">
        <f t="shared" ref="G187:I188" si="14">G188</f>
        <v>200000</v>
      </c>
      <c r="H187" s="42">
        <f t="shared" si="14"/>
        <v>200000</v>
      </c>
      <c r="I187" s="42">
        <f t="shared" si="14"/>
        <v>200000</v>
      </c>
      <c r="J187" s="34"/>
    </row>
    <row r="188" spans="1:10" s="35" customFormat="1" ht="43.5" thickBot="1">
      <c r="A188" s="17">
        <v>183</v>
      </c>
      <c r="B188" s="26" t="s">
        <v>332</v>
      </c>
      <c r="C188" s="38">
        <v>901</v>
      </c>
      <c r="D188" s="23" t="s">
        <v>51</v>
      </c>
      <c r="E188" s="23" t="s">
        <v>227</v>
      </c>
      <c r="F188" s="61"/>
      <c r="G188" s="42">
        <f t="shared" si="14"/>
        <v>200000</v>
      </c>
      <c r="H188" s="42">
        <f t="shared" si="14"/>
        <v>200000</v>
      </c>
      <c r="I188" s="42">
        <f t="shared" si="14"/>
        <v>200000</v>
      </c>
      <c r="J188" s="34"/>
    </row>
    <row r="189" spans="1:10" s="35" customFormat="1" ht="45" customHeight="1" thickBot="1">
      <c r="A189" s="17">
        <v>184</v>
      </c>
      <c r="B189" s="26" t="s">
        <v>242</v>
      </c>
      <c r="C189" s="38">
        <v>901</v>
      </c>
      <c r="D189" s="23" t="s">
        <v>51</v>
      </c>
      <c r="E189" s="23" t="s">
        <v>227</v>
      </c>
      <c r="F189" s="25">
        <v>200</v>
      </c>
      <c r="G189" s="42">
        <v>200000</v>
      </c>
      <c r="H189" s="42">
        <v>200000</v>
      </c>
      <c r="I189" s="42">
        <v>200000</v>
      </c>
      <c r="J189" s="34"/>
    </row>
    <row r="190" spans="1:10" s="35" customFormat="1" ht="63" customHeight="1" thickBot="1">
      <c r="A190" s="17">
        <v>185</v>
      </c>
      <c r="B190" s="26" t="s">
        <v>558</v>
      </c>
      <c r="C190" s="38">
        <v>901</v>
      </c>
      <c r="D190" s="23" t="s">
        <v>51</v>
      </c>
      <c r="E190" s="23" t="s">
        <v>95</v>
      </c>
      <c r="F190" s="25"/>
      <c r="G190" s="42">
        <f>G191+G193+G195+G197+G199</f>
        <v>1978591.1099999999</v>
      </c>
      <c r="H190" s="42">
        <f>H191+H193+H195+H197+H199</f>
        <v>1410700</v>
      </c>
      <c r="I190" s="42">
        <f>I191+I193+I195+I197+I199</f>
        <v>1410700</v>
      </c>
      <c r="J190" s="34"/>
    </row>
    <row r="191" spans="1:10" s="35" customFormat="1" ht="157.5" thickBot="1">
      <c r="A191" s="26">
        <v>186</v>
      </c>
      <c r="B191" s="26" t="s">
        <v>344</v>
      </c>
      <c r="C191" s="38">
        <v>901</v>
      </c>
      <c r="D191" s="23" t="s">
        <v>51</v>
      </c>
      <c r="E191" s="23" t="s">
        <v>345</v>
      </c>
      <c r="F191" s="25"/>
      <c r="G191" s="42">
        <f>G192</f>
        <v>210700</v>
      </c>
      <c r="H191" s="42">
        <f>H192</f>
        <v>210700</v>
      </c>
      <c r="I191" s="42">
        <f>I192</f>
        <v>210700</v>
      </c>
      <c r="J191" s="34"/>
    </row>
    <row r="192" spans="1:10" s="35" customFormat="1" ht="45.75" customHeight="1" thickBot="1">
      <c r="A192" s="17">
        <v>187</v>
      </c>
      <c r="B192" s="26" t="s">
        <v>242</v>
      </c>
      <c r="C192" s="38">
        <v>901</v>
      </c>
      <c r="D192" s="23" t="s">
        <v>51</v>
      </c>
      <c r="E192" s="23" t="s">
        <v>345</v>
      </c>
      <c r="F192" s="25">
        <v>200</v>
      </c>
      <c r="G192" s="42">
        <v>210700</v>
      </c>
      <c r="H192" s="42">
        <v>210700</v>
      </c>
      <c r="I192" s="42">
        <v>210700</v>
      </c>
      <c r="J192" s="34"/>
    </row>
    <row r="193" spans="1:10" s="35" customFormat="1" ht="15.75" thickBot="1">
      <c r="A193" s="17">
        <v>188</v>
      </c>
      <c r="B193" s="26" t="s">
        <v>228</v>
      </c>
      <c r="C193" s="38">
        <v>901</v>
      </c>
      <c r="D193" s="23" t="s">
        <v>51</v>
      </c>
      <c r="E193" s="23" t="s">
        <v>229</v>
      </c>
      <c r="F193" s="25"/>
      <c r="G193" s="42">
        <f>G194</f>
        <v>767931.15</v>
      </c>
      <c r="H193" s="42">
        <f>H194</f>
        <v>600000</v>
      </c>
      <c r="I193" s="42">
        <f>I194</f>
        <v>600000</v>
      </c>
      <c r="J193" s="34"/>
    </row>
    <row r="194" spans="1:10" s="35" customFormat="1" ht="43.5" thickBot="1">
      <c r="A194" s="17">
        <v>189</v>
      </c>
      <c r="B194" s="26" t="s">
        <v>242</v>
      </c>
      <c r="C194" s="38">
        <v>901</v>
      </c>
      <c r="D194" s="23" t="s">
        <v>51</v>
      </c>
      <c r="E194" s="23" t="s">
        <v>229</v>
      </c>
      <c r="F194" s="25">
        <v>200</v>
      </c>
      <c r="G194" s="42">
        <v>767931.15</v>
      </c>
      <c r="H194" s="42">
        <v>600000</v>
      </c>
      <c r="I194" s="42">
        <v>600000</v>
      </c>
      <c r="J194" s="34"/>
    </row>
    <row r="195" spans="1:10" s="35" customFormat="1" ht="63" customHeight="1" thickBot="1">
      <c r="A195" s="26">
        <v>190</v>
      </c>
      <c r="B195" s="26" t="s">
        <v>464</v>
      </c>
      <c r="C195" s="38">
        <v>901</v>
      </c>
      <c r="D195" s="23" t="s">
        <v>51</v>
      </c>
      <c r="E195" s="23" t="s">
        <v>346</v>
      </c>
      <c r="F195" s="25"/>
      <c r="G195" s="42">
        <f>G196</f>
        <v>400000</v>
      </c>
      <c r="H195" s="42">
        <f>H196</f>
        <v>400000</v>
      </c>
      <c r="I195" s="42">
        <f>I196</f>
        <v>400000</v>
      </c>
      <c r="J195" s="34"/>
    </row>
    <row r="196" spans="1:10" s="35" customFormat="1" ht="48.75" customHeight="1" thickBot="1">
      <c r="A196" s="17">
        <v>191</v>
      </c>
      <c r="B196" s="26" t="s">
        <v>242</v>
      </c>
      <c r="C196" s="38">
        <v>901</v>
      </c>
      <c r="D196" s="23" t="s">
        <v>51</v>
      </c>
      <c r="E196" s="23" t="s">
        <v>346</v>
      </c>
      <c r="F196" s="25">
        <v>200</v>
      </c>
      <c r="G196" s="42">
        <v>400000</v>
      </c>
      <c r="H196" s="42">
        <v>400000</v>
      </c>
      <c r="I196" s="42">
        <v>400000</v>
      </c>
      <c r="J196" s="34"/>
    </row>
    <row r="197" spans="1:10" s="35" customFormat="1" ht="63.75" customHeight="1" thickBot="1">
      <c r="A197" s="17">
        <v>192</v>
      </c>
      <c r="B197" s="26" t="s">
        <v>529</v>
      </c>
      <c r="C197" s="38">
        <v>901</v>
      </c>
      <c r="D197" s="23" t="s">
        <v>51</v>
      </c>
      <c r="E197" s="23" t="s">
        <v>530</v>
      </c>
      <c r="F197" s="25"/>
      <c r="G197" s="42">
        <f>G198</f>
        <v>399959.96</v>
      </c>
      <c r="H197" s="42">
        <f>H198</f>
        <v>0</v>
      </c>
      <c r="I197" s="42">
        <f>I198</f>
        <v>0</v>
      </c>
      <c r="J197" s="34"/>
    </row>
    <row r="198" spans="1:10" s="35" customFormat="1" ht="48.75" customHeight="1" thickBot="1">
      <c r="A198" s="17">
        <v>193</v>
      </c>
      <c r="B198" s="26" t="s">
        <v>242</v>
      </c>
      <c r="C198" s="38">
        <v>901</v>
      </c>
      <c r="D198" s="23" t="s">
        <v>51</v>
      </c>
      <c r="E198" s="23" t="s">
        <v>530</v>
      </c>
      <c r="F198" s="25">
        <v>200</v>
      </c>
      <c r="G198" s="42">
        <v>399959.96</v>
      </c>
      <c r="H198" s="42">
        <v>0</v>
      </c>
      <c r="I198" s="42">
        <v>0</v>
      </c>
      <c r="J198" s="34"/>
    </row>
    <row r="199" spans="1:10" s="35" customFormat="1" ht="57.75" thickBot="1">
      <c r="A199" s="26">
        <v>194</v>
      </c>
      <c r="B199" s="26" t="s">
        <v>465</v>
      </c>
      <c r="C199" s="38">
        <v>901</v>
      </c>
      <c r="D199" s="23" t="s">
        <v>51</v>
      </c>
      <c r="E199" s="23" t="s">
        <v>466</v>
      </c>
      <c r="F199" s="25"/>
      <c r="G199" s="42">
        <f>G200</f>
        <v>200000</v>
      </c>
      <c r="H199" s="42">
        <f>H200</f>
        <v>200000</v>
      </c>
      <c r="I199" s="42">
        <f>I200</f>
        <v>200000</v>
      </c>
      <c r="J199" s="34"/>
    </row>
    <row r="200" spans="1:10" s="35" customFormat="1" ht="48.75" customHeight="1" thickBot="1">
      <c r="A200" s="17">
        <v>195</v>
      </c>
      <c r="B200" s="26" t="s">
        <v>242</v>
      </c>
      <c r="C200" s="38">
        <v>901</v>
      </c>
      <c r="D200" s="23" t="s">
        <v>51</v>
      </c>
      <c r="E200" s="23" t="s">
        <v>466</v>
      </c>
      <c r="F200" s="25">
        <v>200</v>
      </c>
      <c r="G200" s="42">
        <v>200000</v>
      </c>
      <c r="H200" s="42">
        <v>200000</v>
      </c>
      <c r="I200" s="42">
        <v>200000</v>
      </c>
      <c r="J200" s="34"/>
    </row>
    <row r="201" spans="1:10" s="35" customFormat="1" ht="22.5" customHeight="1" thickBot="1">
      <c r="A201" s="17">
        <v>196</v>
      </c>
      <c r="B201" s="26" t="s">
        <v>232</v>
      </c>
      <c r="C201" s="38">
        <v>901</v>
      </c>
      <c r="D201" s="36" t="s">
        <v>51</v>
      </c>
      <c r="E201" s="36" t="s">
        <v>71</v>
      </c>
      <c r="F201" s="25"/>
      <c r="G201" s="42">
        <f>G202+G204</f>
        <v>6576814.1599999992</v>
      </c>
      <c r="H201" s="42">
        <f>H202+H204</f>
        <v>6275470.5700000003</v>
      </c>
      <c r="I201" s="42">
        <f>I202+I204</f>
        <v>6275470.5700000003</v>
      </c>
      <c r="J201" s="34"/>
    </row>
    <row r="202" spans="1:10" s="35" customFormat="1" ht="34.5" customHeight="1" thickBot="1">
      <c r="A202" s="17">
        <v>197</v>
      </c>
      <c r="B202" s="26" t="s">
        <v>70</v>
      </c>
      <c r="C202" s="38">
        <v>901</v>
      </c>
      <c r="D202" s="23" t="s">
        <v>51</v>
      </c>
      <c r="E202" s="23" t="s">
        <v>72</v>
      </c>
      <c r="F202" s="25"/>
      <c r="G202" s="42">
        <f t="shared" ref="G202:I202" si="15">G203</f>
        <v>6404109.5999999996</v>
      </c>
      <c r="H202" s="42">
        <f t="shared" si="15"/>
        <v>6275470.5700000003</v>
      </c>
      <c r="I202" s="42">
        <f t="shared" si="15"/>
        <v>6275470.5700000003</v>
      </c>
      <c r="J202" s="34"/>
    </row>
    <row r="203" spans="1:10" s="35" customFormat="1" ht="92.25" customHeight="1" thickBot="1">
      <c r="A203" s="26">
        <v>198</v>
      </c>
      <c r="B203" s="26" t="s">
        <v>244</v>
      </c>
      <c r="C203" s="38">
        <v>901</v>
      </c>
      <c r="D203" s="23" t="s">
        <v>51</v>
      </c>
      <c r="E203" s="23" t="s">
        <v>72</v>
      </c>
      <c r="F203" s="25">
        <v>100</v>
      </c>
      <c r="G203" s="42">
        <v>6404109.5999999996</v>
      </c>
      <c r="H203" s="42">
        <v>6275470.5700000003</v>
      </c>
      <c r="I203" s="42">
        <v>6275470.5700000003</v>
      </c>
      <c r="J203" s="34"/>
    </row>
    <row r="204" spans="1:10" s="35" customFormat="1" ht="107.25" customHeight="1" thickBot="1">
      <c r="A204" s="17">
        <v>199</v>
      </c>
      <c r="B204" s="26" t="s">
        <v>525</v>
      </c>
      <c r="C204" s="38">
        <v>901</v>
      </c>
      <c r="D204" s="23" t="s">
        <v>51</v>
      </c>
      <c r="E204" s="23" t="s">
        <v>526</v>
      </c>
      <c r="F204" s="25"/>
      <c r="G204" s="42">
        <f>G205</f>
        <v>172704.56</v>
      </c>
      <c r="H204" s="42">
        <f>H205</f>
        <v>0</v>
      </c>
      <c r="I204" s="42">
        <f>I205</f>
        <v>0</v>
      </c>
      <c r="J204" s="34"/>
    </row>
    <row r="205" spans="1:10" s="35" customFormat="1" ht="92.25" customHeight="1" thickBot="1">
      <c r="A205" s="17">
        <v>200</v>
      </c>
      <c r="B205" s="26" t="s">
        <v>244</v>
      </c>
      <c r="C205" s="38">
        <v>901</v>
      </c>
      <c r="D205" s="23" t="s">
        <v>51</v>
      </c>
      <c r="E205" s="23" t="s">
        <v>526</v>
      </c>
      <c r="F205" s="25">
        <v>100</v>
      </c>
      <c r="G205" s="42">
        <v>172704.56</v>
      </c>
      <c r="H205" s="42">
        <v>0</v>
      </c>
      <c r="I205" s="42">
        <v>0</v>
      </c>
      <c r="J205" s="34"/>
    </row>
    <row r="206" spans="1:10" s="35" customFormat="1" ht="29.25" thickBot="1">
      <c r="A206" s="17">
        <v>201</v>
      </c>
      <c r="B206" s="26" t="s">
        <v>305</v>
      </c>
      <c r="C206" s="38">
        <v>901</v>
      </c>
      <c r="D206" s="23" t="s">
        <v>52</v>
      </c>
      <c r="E206" s="23"/>
      <c r="F206" s="25"/>
      <c r="G206" s="42">
        <f>G207+G229+G261</f>
        <v>471711924.5</v>
      </c>
      <c r="H206" s="42">
        <f>H207+H229+H261</f>
        <v>415138500</v>
      </c>
      <c r="I206" s="42">
        <f>I207+I229+I261</f>
        <v>106651325.59999999</v>
      </c>
      <c r="J206" s="34"/>
    </row>
    <row r="207" spans="1:10" s="35" customFormat="1" ht="16.5" customHeight="1" thickBot="1">
      <c r="A207" s="26">
        <v>202</v>
      </c>
      <c r="B207" s="26" t="s">
        <v>6</v>
      </c>
      <c r="C207" s="38">
        <v>901</v>
      </c>
      <c r="D207" s="23" t="s">
        <v>53</v>
      </c>
      <c r="E207" s="23"/>
      <c r="F207" s="25"/>
      <c r="G207" s="42">
        <f>G208+G220</f>
        <v>75545154.930000007</v>
      </c>
      <c r="H207" s="42">
        <f>H208+H220</f>
        <v>67296000</v>
      </c>
      <c r="I207" s="42">
        <f>I208+I220</f>
        <v>72283325.599999994</v>
      </c>
      <c r="J207" s="34"/>
    </row>
    <row r="208" spans="1:10" s="35" customFormat="1" ht="45.75" customHeight="1" thickBot="1">
      <c r="A208" s="17">
        <v>203</v>
      </c>
      <c r="B208" s="26" t="s">
        <v>549</v>
      </c>
      <c r="C208" s="38">
        <v>901</v>
      </c>
      <c r="D208" s="23" t="s">
        <v>53</v>
      </c>
      <c r="E208" s="23" t="s">
        <v>77</v>
      </c>
      <c r="F208" s="25"/>
      <c r="G208" s="42">
        <f>G209</f>
        <v>9533229.0800000001</v>
      </c>
      <c r="H208" s="42">
        <f>H209</f>
        <v>6425800</v>
      </c>
      <c r="I208" s="42">
        <f>I209</f>
        <v>71163125.599999994</v>
      </c>
      <c r="J208" s="34"/>
    </row>
    <row r="209" spans="1:10" s="35" customFormat="1" ht="64.5" customHeight="1" thickBot="1">
      <c r="A209" s="17">
        <v>204</v>
      </c>
      <c r="B209" s="26" t="s">
        <v>559</v>
      </c>
      <c r="C209" s="38">
        <v>901</v>
      </c>
      <c r="D209" s="23" t="s">
        <v>53</v>
      </c>
      <c r="E209" s="23" t="s">
        <v>96</v>
      </c>
      <c r="F209" s="25"/>
      <c r="G209" s="42">
        <f>G210+G212+G214+G216+G218</f>
        <v>9533229.0800000001</v>
      </c>
      <c r="H209" s="42">
        <f>H210+H212+H214+H216+H218</f>
        <v>6425800</v>
      </c>
      <c r="I209" s="42">
        <f>I210+I212+I214+I216+I218</f>
        <v>71163125.599999994</v>
      </c>
      <c r="J209" s="34"/>
    </row>
    <row r="210" spans="1:10" s="35" customFormat="1" ht="15.75" thickBot="1">
      <c r="A210" s="17">
        <v>205</v>
      </c>
      <c r="B210" s="26" t="s">
        <v>438</v>
      </c>
      <c r="C210" s="38">
        <v>901</v>
      </c>
      <c r="D210" s="23" t="s">
        <v>53</v>
      </c>
      <c r="E210" s="23" t="s">
        <v>439</v>
      </c>
      <c r="F210" s="25"/>
      <c r="G210" s="42">
        <f>G211</f>
        <v>1405649.84</v>
      </c>
      <c r="H210" s="42">
        <f>H211</f>
        <v>0</v>
      </c>
      <c r="I210" s="42">
        <f>I211</f>
        <v>0</v>
      </c>
      <c r="J210" s="34"/>
    </row>
    <row r="211" spans="1:10" s="35" customFormat="1" ht="43.5" thickBot="1">
      <c r="A211" s="26">
        <v>206</v>
      </c>
      <c r="B211" s="26" t="s">
        <v>242</v>
      </c>
      <c r="C211" s="38">
        <v>901</v>
      </c>
      <c r="D211" s="23" t="s">
        <v>53</v>
      </c>
      <c r="E211" s="23" t="s">
        <v>439</v>
      </c>
      <c r="F211" s="25">
        <v>200</v>
      </c>
      <c r="G211" s="42">
        <v>1405649.84</v>
      </c>
      <c r="H211" s="42">
        <v>0</v>
      </c>
      <c r="I211" s="42">
        <v>0</v>
      </c>
      <c r="J211" s="34"/>
    </row>
    <row r="212" spans="1:10" s="35" customFormat="1" ht="57.75" thickBot="1">
      <c r="A212" s="17">
        <v>207</v>
      </c>
      <c r="B212" s="26" t="s">
        <v>431</v>
      </c>
      <c r="C212" s="38">
        <v>901</v>
      </c>
      <c r="D212" s="23" t="s">
        <v>53</v>
      </c>
      <c r="E212" s="23" t="s">
        <v>430</v>
      </c>
      <c r="F212" s="25"/>
      <c r="G212" s="42">
        <f>G213</f>
        <v>0</v>
      </c>
      <c r="H212" s="42">
        <f>H213</f>
        <v>6425800</v>
      </c>
      <c r="I212" s="42">
        <f>I213</f>
        <v>6425800</v>
      </c>
      <c r="J212" s="34"/>
    </row>
    <row r="213" spans="1:10" s="35" customFormat="1" ht="43.5" thickBot="1">
      <c r="A213" s="17">
        <v>208</v>
      </c>
      <c r="B213" s="26" t="s">
        <v>247</v>
      </c>
      <c r="C213" s="38">
        <v>901</v>
      </c>
      <c r="D213" s="23" t="s">
        <v>53</v>
      </c>
      <c r="E213" s="23" t="s">
        <v>430</v>
      </c>
      <c r="F213" s="25">
        <v>400</v>
      </c>
      <c r="G213" s="42">
        <v>0</v>
      </c>
      <c r="H213" s="42">
        <v>6425800</v>
      </c>
      <c r="I213" s="42">
        <v>6425800</v>
      </c>
      <c r="J213" s="34"/>
    </row>
    <row r="214" spans="1:10" s="35" customFormat="1" ht="35.25" customHeight="1" thickBot="1">
      <c r="A214" s="17">
        <v>209</v>
      </c>
      <c r="B214" s="26" t="s">
        <v>395</v>
      </c>
      <c r="C214" s="38">
        <v>901</v>
      </c>
      <c r="D214" s="23" t="s">
        <v>53</v>
      </c>
      <c r="E214" s="23" t="s">
        <v>394</v>
      </c>
      <c r="F214" s="25"/>
      <c r="G214" s="42">
        <f>G215</f>
        <v>2877926.94</v>
      </c>
      <c r="H214" s="42">
        <f>H215</f>
        <v>0</v>
      </c>
      <c r="I214" s="42">
        <f>I215</f>
        <v>64737325.600000001</v>
      </c>
      <c r="J214" s="34"/>
    </row>
    <row r="215" spans="1:10" s="35" customFormat="1" ht="43.5" thickBot="1">
      <c r="A215" s="26">
        <v>210</v>
      </c>
      <c r="B215" s="26" t="s">
        <v>247</v>
      </c>
      <c r="C215" s="54">
        <v>901</v>
      </c>
      <c r="D215" s="23" t="s">
        <v>53</v>
      </c>
      <c r="E215" s="23" t="s">
        <v>394</v>
      </c>
      <c r="F215" s="25">
        <v>400</v>
      </c>
      <c r="G215" s="42">
        <v>2877926.94</v>
      </c>
      <c r="H215" s="42">
        <v>0</v>
      </c>
      <c r="I215" s="42">
        <v>64737325.600000001</v>
      </c>
      <c r="J215" s="34"/>
    </row>
    <row r="216" spans="1:10" s="35" customFormat="1" ht="86.25" thickBot="1">
      <c r="A216" s="17">
        <v>211</v>
      </c>
      <c r="B216" s="26" t="s">
        <v>470</v>
      </c>
      <c r="C216" s="54">
        <v>901</v>
      </c>
      <c r="D216" s="23" t="s">
        <v>53</v>
      </c>
      <c r="E216" s="23" t="s">
        <v>471</v>
      </c>
      <c r="F216" s="25"/>
      <c r="G216" s="42">
        <f>G217</f>
        <v>3470357.92</v>
      </c>
      <c r="H216" s="42">
        <f>H217</f>
        <v>0</v>
      </c>
      <c r="I216" s="42">
        <f>I217</f>
        <v>0</v>
      </c>
      <c r="J216" s="34"/>
    </row>
    <row r="217" spans="1:10" s="35" customFormat="1" ht="43.5" thickBot="1">
      <c r="A217" s="17">
        <v>212</v>
      </c>
      <c r="B217" s="26" t="s">
        <v>247</v>
      </c>
      <c r="C217" s="54">
        <v>901</v>
      </c>
      <c r="D217" s="23" t="s">
        <v>53</v>
      </c>
      <c r="E217" s="23" t="s">
        <v>471</v>
      </c>
      <c r="F217" s="25">
        <v>400</v>
      </c>
      <c r="G217" s="42">
        <v>3470357.92</v>
      </c>
      <c r="H217" s="42">
        <v>0</v>
      </c>
      <c r="I217" s="42">
        <v>0</v>
      </c>
      <c r="J217" s="34"/>
    </row>
    <row r="218" spans="1:10" s="35" customFormat="1" ht="43.5" thickBot="1">
      <c r="A218" s="17">
        <v>213</v>
      </c>
      <c r="B218" s="26" t="s">
        <v>472</v>
      </c>
      <c r="C218" s="54">
        <v>901</v>
      </c>
      <c r="D218" s="23" t="s">
        <v>53</v>
      </c>
      <c r="E218" s="23" t="s">
        <v>473</v>
      </c>
      <c r="F218" s="25"/>
      <c r="G218" s="42">
        <f>G219</f>
        <v>1779294.38</v>
      </c>
      <c r="H218" s="42">
        <f>H219</f>
        <v>0</v>
      </c>
      <c r="I218" s="42">
        <f>I219</f>
        <v>0</v>
      </c>
      <c r="J218" s="34"/>
    </row>
    <row r="219" spans="1:10" s="35" customFormat="1" ht="43.5" thickBot="1">
      <c r="A219" s="26">
        <v>214</v>
      </c>
      <c r="B219" s="26" t="s">
        <v>247</v>
      </c>
      <c r="C219" s="54">
        <v>901</v>
      </c>
      <c r="D219" s="23" t="s">
        <v>53</v>
      </c>
      <c r="E219" s="23" t="s">
        <v>473</v>
      </c>
      <c r="F219" s="25">
        <v>400</v>
      </c>
      <c r="G219" s="42">
        <v>1779294.38</v>
      </c>
      <c r="H219" s="42">
        <v>0</v>
      </c>
      <c r="I219" s="42">
        <v>0</v>
      </c>
      <c r="J219" s="34"/>
    </row>
    <row r="220" spans="1:10" s="35" customFormat="1" ht="21.75" customHeight="1" thickBot="1">
      <c r="A220" s="17">
        <v>215</v>
      </c>
      <c r="B220" s="26" t="s">
        <v>232</v>
      </c>
      <c r="C220" s="38">
        <v>901</v>
      </c>
      <c r="D220" s="23" t="s">
        <v>53</v>
      </c>
      <c r="E220" s="23" t="s">
        <v>71</v>
      </c>
      <c r="F220" s="25"/>
      <c r="G220" s="42">
        <f>G221+G223+G225+G227</f>
        <v>66011925.850000001</v>
      </c>
      <c r="H220" s="42">
        <f>H221+H223+H225+H227</f>
        <v>60870200</v>
      </c>
      <c r="I220" s="42">
        <f>I221+I223+I225+I227</f>
        <v>1120200</v>
      </c>
      <c r="J220" s="34"/>
    </row>
    <row r="221" spans="1:10" s="35" customFormat="1" ht="21.75" customHeight="1" thickBot="1">
      <c r="A221" s="17">
        <v>216</v>
      </c>
      <c r="B221" s="26" t="s">
        <v>531</v>
      </c>
      <c r="C221" s="38">
        <v>901</v>
      </c>
      <c r="D221" s="23" t="s">
        <v>53</v>
      </c>
      <c r="E221" s="23" t="s">
        <v>532</v>
      </c>
      <c r="F221" s="25"/>
      <c r="G221" s="42">
        <f>G222</f>
        <v>222787.35</v>
      </c>
      <c r="H221" s="42">
        <f>H222</f>
        <v>0</v>
      </c>
      <c r="I221" s="42">
        <f>I222</f>
        <v>0</v>
      </c>
      <c r="J221" s="34"/>
    </row>
    <row r="222" spans="1:10" s="35" customFormat="1" ht="43.5" thickBot="1">
      <c r="A222" s="17">
        <v>217</v>
      </c>
      <c r="B222" s="26" t="s">
        <v>242</v>
      </c>
      <c r="C222" s="38">
        <v>901</v>
      </c>
      <c r="D222" s="23" t="s">
        <v>53</v>
      </c>
      <c r="E222" s="23" t="s">
        <v>532</v>
      </c>
      <c r="F222" s="25">
        <v>200</v>
      </c>
      <c r="G222" s="42">
        <v>222787.35</v>
      </c>
      <c r="H222" s="42">
        <v>0</v>
      </c>
      <c r="I222" s="42">
        <v>0</v>
      </c>
      <c r="J222" s="34"/>
    </row>
    <row r="223" spans="1:10" s="35" customFormat="1" ht="29.25" thickBot="1">
      <c r="A223" s="26">
        <v>218</v>
      </c>
      <c r="B223" s="26" t="s">
        <v>533</v>
      </c>
      <c r="C223" s="38">
        <v>901</v>
      </c>
      <c r="D223" s="23" t="s">
        <v>53</v>
      </c>
      <c r="E223" s="23" t="s">
        <v>534</v>
      </c>
      <c r="F223" s="25"/>
      <c r="G223" s="42">
        <f>G224</f>
        <v>130000</v>
      </c>
      <c r="H223" s="42">
        <f>H224</f>
        <v>0</v>
      </c>
      <c r="I223" s="42">
        <f>I224</f>
        <v>0</v>
      </c>
      <c r="J223" s="34"/>
    </row>
    <row r="224" spans="1:10" s="35" customFormat="1" ht="43.5" thickBot="1">
      <c r="A224" s="17">
        <v>219</v>
      </c>
      <c r="B224" s="26" t="s">
        <v>242</v>
      </c>
      <c r="C224" s="38">
        <v>901</v>
      </c>
      <c r="D224" s="23" t="s">
        <v>53</v>
      </c>
      <c r="E224" s="23" t="s">
        <v>534</v>
      </c>
      <c r="F224" s="25">
        <v>200</v>
      </c>
      <c r="G224" s="42">
        <v>130000</v>
      </c>
      <c r="H224" s="42">
        <v>0</v>
      </c>
      <c r="I224" s="42">
        <v>0</v>
      </c>
      <c r="J224" s="34"/>
    </row>
    <row r="225" spans="1:10" s="35" customFormat="1" ht="29.25" thickBot="1">
      <c r="A225" s="17">
        <v>220</v>
      </c>
      <c r="B225" s="26" t="s">
        <v>328</v>
      </c>
      <c r="C225" s="38">
        <v>901</v>
      </c>
      <c r="D225" s="23" t="s">
        <v>53</v>
      </c>
      <c r="E225" s="23" t="s">
        <v>97</v>
      </c>
      <c r="F225" s="25"/>
      <c r="G225" s="42">
        <f>G226</f>
        <v>1120200</v>
      </c>
      <c r="H225" s="42">
        <f>H226</f>
        <v>1120200</v>
      </c>
      <c r="I225" s="42">
        <f>I226</f>
        <v>1120200</v>
      </c>
      <c r="J225" s="34"/>
    </row>
    <row r="226" spans="1:10" s="35" customFormat="1" ht="48" customHeight="1" thickBot="1">
      <c r="A226" s="17">
        <v>221</v>
      </c>
      <c r="B226" s="26" t="s">
        <v>242</v>
      </c>
      <c r="C226" s="38">
        <v>901</v>
      </c>
      <c r="D226" s="23" t="s">
        <v>53</v>
      </c>
      <c r="E226" s="23" t="s">
        <v>97</v>
      </c>
      <c r="F226" s="25">
        <v>200</v>
      </c>
      <c r="G226" s="42">
        <v>1120200</v>
      </c>
      <c r="H226" s="42">
        <v>1120200</v>
      </c>
      <c r="I226" s="42">
        <v>1120200</v>
      </c>
      <c r="J226" s="34"/>
    </row>
    <row r="227" spans="1:10" s="35" customFormat="1" ht="48" customHeight="1" thickBot="1">
      <c r="A227" s="26">
        <v>222</v>
      </c>
      <c r="B227" s="26" t="s">
        <v>357</v>
      </c>
      <c r="C227" s="38">
        <v>901</v>
      </c>
      <c r="D227" s="23" t="s">
        <v>53</v>
      </c>
      <c r="E227" s="23" t="s">
        <v>356</v>
      </c>
      <c r="F227" s="25"/>
      <c r="G227" s="42">
        <f>G228</f>
        <v>64538938.5</v>
      </c>
      <c r="H227" s="42">
        <f>H228</f>
        <v>59750000</v>
      </c>
      <c r="I227" s="42">
        <f>I228</f>
        <v>0</v>
      </c>
      <c r="J227" s="34"/>
    </row>
    <row r="228" spans="1:10" s="35" customFormat="1" ht="48" customHeight="1" thickBot="1">
      <c r="A228" s="17">
        <v>223</v>
      </c>
      <c r="B228" s="26" t="s">
        <v>247</v>
      </c>
      <c r="C228" s="54">
        <v>901</v>
      </c>
      <c r="D228" s="23" t="s">
        <v>53</v>
      </c>
      <c r="E228" s="23" t="s">
        <v>356</v>
      </c>
      <c r="F228" s="25">
        <v>400</v>
      </c>
      <c r="G228" s="42">
        <v>64538938.5</v>
      </c>
      <c r="H228" s="42">
        <v>59750000</v>
      </c>
      <c r="I228" s="42">
        <v>0</v>
      </c>
      <c r="J228" s="34"/>
    </row>
    <row r="229" spans="1:10" s="35" customFormat="1" ht="15.75" thickBot="1">
      <c r="A229" s="17">
        <v>224</v>
      </c>
      <c r="B229" s="26" t="s">
        <v>7</v>
      </c>
      <c r="C229" s="38">
        <v>901</v>
      </c>
      <c r="D229" s="23" t="s">
        <v>54</v>
      </c>
      <c r="E229" s="23"/>
      <c r="F229" s="25"/>
      <c r="G229" s="42">
        <f>G230+G256</f>
        <v>374731273.58999997</v>
      </c>
      <c r="H229" s="42">
        <f>H230+H256</f>
        <v>328733500</v>
      </c>
      <c r="I229" s="42">
        <f>I230+I256</f>
        <v>15659000</v>
      </c>
      <c r="J229" s="34"/>
    </row>
    <row r="230" spans="1:10" s="35" customFormat="1" ht="43.5" thickBot="1">
      <c r="A230" s="17">
        <v>225</v>
      </c>
      <c r="B230" s="26" t="s">
        <v>549</v>
      </c>
      <c r="C230" s="38">
        <v>901</v>
      </c>
      <c r="D230" s="23" t="s">
        <v>54</v>
      </c>
      <c r="E230" s="23" t="s">
        <v>77</v>
      </c>
      <c r="F230" s="25"/>
      <c r="G230" s="42">
        <f>G231+G240</f>
        <v>359328213.58999997</v>
      </c>
      <c r="H230" s="42">
        <f>H231+H240</f>
        <v>328695500</v>
      </c>
      <c r="I230" s="42">
        <f>I231+I240</f>
        <v>15621000</v>
      </c>
      <c r="J230" s="34"/>
    </row>
    <row r="231" spans="1:10" s="35" customFormat="1" ht="57.75" thickBot="1">
      <c r="A231" s="26">
        <v>226</v>
      </c>
      <c r="B231" s="26" t="s">
        <v>560</v>
      </c>
      <c r="C231" s="38">
        <v>901</v>
      </c>
      <c r="D231" s="23" t="s">
        <v>54</v>
      </c>
      <c r="E231" s="23" t="s">
        <v>95</v>
      </c>
      <c r="F231" s="25"/>
      <c r="G231" s="42">
        <f>G232+G234+G236+G238</f>
        <v>327538971.5</v>
      </c>
      <c r="H231" s="42">
        <f>H232+H234+H236+H238</f>
        <v>313074500</v>
      </c>
      <c r="I231" s="42">
        <f>I232+I234+I236+I238</f>
        <v>0</v>
      </c>
      <c r="J231" s="34"/>
    </row>
    <row r="232" spans="1:10" s="35" customFormat="1" ht="72" thickBot="1">
      <c r="A232" s="17">
        <v>227</v>
      </c>
      <c r="B232" s="26" t="s">
        <v>513</v>
      </c>
      <c r="C232" s="38">
        <v>901</v>
      </c>
      <c r="D232" s="23" t="s">
        <v>54</v>
      </c>
      <c r="E232" s="23" t="s">
        <v>514</v>
      </c>
      <c r="F232" s="25"/>
      <c r="G232" s="42">
        <f>G233</f>
        <v>289072.8</v>
      </c>
      <c r="H232" s="42">
        <f>H233</f>
        <v>0</v>
      </c>
      <c r="I232" s="42">
        <f>I233</f>
        <v>0</v>
      </c>
      <c r="J232" s="34"/>
    </row>
    <row r="233" spans="1:10" s="35" customFormat="1" ht="43.5" thickBot="1">
      <c r="A233" s="17">
        <v>228</v>
      </c>
      <c r="B233" s="26" t="s">
        <v>247</v>
      </c>
      <c r="C233" s="38">
        <v>901</v>
      </c>
      <c r="D233" s="23" t="s">
        <v>54</v>
      </c>
      <c r="E233" s="23" t="s">
        <v>514</v>
      </c>
      <c r="F233" s="25">
        <v>400</v>
      </c>
      <c r="G233" s="42">
        <v>289072.8</v>
      </c>
      <c r="H233" s="42">
        <v>0</v>
      </c>
      <c r="I233" s="42">
        <v>0</v>
      </c>
      <c r="J233" s="34"/>
    </row>
    <row r="234" spans="1:10" s="35" customFormat="1" ht="42.75" customHeight="1" thickBot="1">
      <c r="A234" s="17">
        <v>229</v>
      </c>
      <c r="B234" s="26" t="s">
        <v>340</v>
      </c>
      <c r="C234" s="38">
        <v>901</v>
      </c>
      <c r="D234" s="23" t="s">
        <v>54</v>
      </c>
      <c r="E234" s="23" t="s">
        <v>341</v>
      </c>
      <c r="F234" s="25"/>
      <c r="G234" s="42">
        <f>G235</f>
        <v>325752700</v>
      </c>
      <c r="H234" s="42">
        <f>H235</f>
        <v>312135200</v>
      </c>
      <c r="I234" s="42">
        <f>I235</f>
        <v>0</v>
      </c>
      <c r="J234" s="34"/>
    </row>
    <row r="235" spans="1:10" s="35" customFormat="1" ht="43.5" thickBot="1">
      <c r="A235" s="26">
        <v>230</v>
      </c>
      <c r="B235" s="26" t="s">
        <v>247</v>
      </c>
      <c r="C235" s="38">
        <v>901</v>
      </c>
      <c r="D235" s="23" t="s">
        <v>54</v>
      </c>
      <c r="E235" s="23" t="s">
        <v>341</v>
      </c>
      <c r="F235" s="25">
        <v>400</v>
      </c>
      <c r="G235" s="42">
        <v>325752700</v>
      </c>
      <c r="H235" s="42">
        <v>312135200</v>
      </c>
      <c r="I235" s="42">
        <v>0</v>
      </c>
      <c r="J235" s="34"/>
    </row>
    <row r="236" spans="1:10" s="35" customFormat="1" ht="65.25" customHeight="1" thickBot="1">
      <c r="A236" s="17">
        <v>231</v>
      </c>
      <c r="B236" s="26" t="s">
        <v>359</v>
      </c>
      <c r="C236" s="38">
        <v>901</v>
      </c>
      <c r="D236" s="23" t="s">
        <v>54</v>
      </c>
      <c r="E236" s="23" t="s">
        <v>358</v>
      </c>
      <c r="F236" s="25"/>
      <c r="G236" s="42">
        <f>G237</f>
        <v>980198.7</v>
      </c>
      <c r="H236" s="42">
        <f>H237</f>
        <v>939300</v>
      </c>
      <c r="I236" s="42">
        <f>I237</f>
        <v>0</v>
      </c>
      <c r="J236" s="34"/>
    </row>
    <row r="237" spans="1:10" s="35" customFormat="1" ht="43.5" thickBot="1">
      <c r="A237" s="17">
        <v>232</v>
      </c>
      <c r="B237" s="26" t="s">
        <v>247</v>
      </c>
      <c r="C237" s="38">
        <v>901</v>
      </c>
      <c r="D237" s="23" t="s">
        <v>54</v>
      </c>
      <c r="E237" s="23" t="s">
        <v>358</v>
      </c>
      <c r="F237" s="25">
        <v>400</v>
      </c>
      <c r="G237" s="42">
        <v>980198.7</v>
      </c>
      <c r="H237" s="42">
        <v>939300</v>
      </c>
      <c r="I237" s="42">
        <v>0</v>
      </c>
      <c r="J237" s="34"/>
    </row>
    <row r="238" spans="1:10" s="35" customFormat="1" ht="157.5" thickBot="1">
      <c r="A238" s="17">
        <v>233</v>
      </c>
      <c r="B238" s="26" t="s">
        <v>487</v>
      </c>
      <c r="C238" s="54">
        <v>901</v>
      </c>
      <c r="D238" s="23" t="s">
        <v>54</v>
      </c>
      <c r="E238" s="23" t="s">
        <v>488</v>
      </c>
      <c r="F238" s="25"/>
      <c r="G238" s="42">
        <f>G239</f>
        <v>517000</v>
      </c>
      <c r="H238" s="42">
        <f>H239</f>
        <v>0</v>
      </c>
      <c r="I238" s="42">
        <f>I239</f>
        <v>0</v>
      </c>
      <c r="J238" s="34"/>
    </row>
    <row r="239" spans="1:10" s="35" customFormat="1" ht="43.5" thickBot="1">
      <c r="A239" s="26">
        <v>234</v>
      </c>
      <c r="B239" s="26" t="s">
        <v>247</v>
      </c>
      <c r="C239" s="54">
        <v>901</v>
      </c>
      <c r="D239" s="23" t="s">
        <v>54</v>
      </c>
      <c r="E239" s="23" t="s">
        <v>488</v>
      </c>
      <c r="F239" s="25">
        <v>400</v>
      </c>
      <c r="G239" s="42">
        <v>517000</v>
      </c>
      <c r="H239" s="42">
        <v>0</v>
      </c>
      <c r="I239" s="42">
        <v>0</v>
      </c>
      <c r="J239" s="34"/>
    </row>
    <row r="240" spans="1:10" s="35" customFormat="1" ht="72" thickBot="1">
      <c r="A240" s="17">
        <v>235</v>
      </c>
      <c r="B240" s="26" t="s">
        <v>559</v>
      </c>
      <c r="C240" s="38">
        <v>901</v>
      </c>
      <c r="D240" s="23" t="s">
        <v>54</v>
      </c>
      <c r="E240" s="23" t="s">
        <v>96</v>
      </c>
      <c r="F240" s="61"/>
      <c r="G240" s="42">
        <f>G241+G243+G246+G248+G250+G252+G254</f>
        <v>31789242.09</v>
      </c>
      <c r="H240" s="42">
        <f>H241+H243+H246+H248+H250+H252+H254</f>
        <v>15621000</v>
      </c>
      <c r="I240" s="42">
        <f>I241+I243+I246+I248+I250+I252+I254</f>
        <v>15621000</v>
      </c>
      <c r="J240" s="34"/>
    </row>
    <row r="241" spans="1:10" s="35" customFormat="1" ht="57.75" thickBot="1">
      <c r="A241" s="17">
        <v>236</v>
      </c>
      <c r="B241" s="26" t="s">
        <v>405</v>
      </c>
      <c r="C241" s="38">
        <v>901</v>
      </c>
      <c r="D241" s="23" t="s">
        <v>54</v>
      </c>
      <c r="E241" s="23" t="s">
        <v>404</v>
      </c>
      <c r="F241" s="61"/>
      <c r="G241" s="42">
        <f>G242</f>
        <v>2289000</v>
      </c>
      <c r="H241" s="42">
        <f>H242</f>
        <v>1671000</v>
      </c>
      <c r="I241" s="42">
        <f>I242</f>
        <v>1671000</v>
      </c>
      <c r="J241" s="34"/>
    </row>
    <row r="242" spans="1:10" s="35" customFormat="1" ht="43.5" thickBot="1">
      <c r="A242" s="17">
        <v>237</v>
      </c>
      <c r="B242" s="26" t="s">
        <v>242</v>
      </c>
      <c r="C242" s="54">
        <v>901</v>
      </c>
      <c r="D242" s="23" t="s">
        <v>54</v>
      </c>
      <c r="E242" s="23" t="s">
        <v>404</v>
      </c>
      <c r="F242" s="25">
        <v>200</v>
      </c>
      <c r="G242" s="42">
        <v>2289000</v>
      </c>
      <c r="H242" s="42">
        <v>1671000</v>
      </c>
      <c r="I242" s="42">
        <v>1671000</v>
      </c>
      <c r="J242" s="34"/>
    </row>
    <row r="243" spans="1:10" s="35" customFormat="1" ht="43.5" thickBot="1">
      <c r="A243" s="26">
        <v>238</v>
      </c>
      <c r="B243" s="26" t="s">
        <v>331</v>
      </c>
      <c r="C243" s="38">
        <v>901</v>
      </c>
      <c r="D243" s="23" t="s">
        <v>54</v>
      </c>
      <c r="E243" s="23" t="s">
        <v>164</v>
      </c>
      <c r="F243" s="25"/>
      <c r="G243" s="42">
        <f>G244+G245</f>
        <v>3058748.73</v>
      </c>
      <c r="H243" s="42">
        <f>H244+H245</f>
        <v>1000000</v>
      </c>
      <c r="I243" s="42">
        <f>I244+I245</f>
        <v>1000000</v>
      </c>
      <c r="J243" s="34"/>
    </row>
    <row r="244" spans="1:10" s="35" customFormat="1" ht="43.5" thickBot="1">
      <c r="A244" s="17">
        <v>239</v>
      </c>
      <c r="B244" s="26" t="s">
        <v>242</v>
      </c>
      <c r="C244" s="54">
        <v>901</v>
      </c>
      <c r="D244" s="23" t="s">
        <v>54</v>
      </c>
      <c r="E244" s="23" t="s">
        <v>164</v>
      </c>
      <c r="F244" s="25">
        <v>200</v>
      </c>
      <c r="G244" s="42">
        <v>534006.18999999994</v>
      </c>
      <c r="H244" s="42">
        <v>0</v>
      </c>
      <c r="I244" s="42">
        <v>0</v>
      </c>
      <c r="J244" s="34"/>
    </row>
    <row r="245" spans="1:10" s="35" customFormat="1" ht="45.75" customHeight="1" thickBot="1">
      <c r="A245" s="17">
        <v>240</v>
      </c>
      <c r="B245" s="26" t="s">
        <v>247</v>
      </c>
      <c r="C245" s="54">
        <v>901</v>
      </c>
      <c r="D245" s="23" t="s">
        <v>54</v>
      </c>
      <c r="E245" s="23" t="s">
        <v>164</v>
      </c>
      <c r="F245" s="25">
        <v>400</v>
      </c>
      <c r="G245" s="42">
        <v>2524742.54</v>
      </c>
      <c r="H245" s="42">
        <v>1000000</v>
      </c>
      <c r="I245" s="42">
        <v>1000000</v>
      </c>
      <c r="J245" s="34"/>
    </row>
    <row r="246" spans="1:10" s="35" customFormat="1" ht="30.75" customHeight="1" thickBot="1">
      <c r="A246" s="17">
        <v>241</v>
      </c>
      <c r="B246" s="26" t="s">
        <v>489</v>
      </c>
      <c r="C246" s="54">
        <v>901</v>
      </c>
      <c r="D246" s="23" t="s">
        <v>54</v>
      </c>
      <c r="E246" s="23" t="s">
        <v>490</v>
      </c>
      <c r="F246" s="25"/>
      <c r="G246" s="42">
        <f>G247</f>
        <v>491594</v>
      </c>
      <c r="H246" s="42">
        <f>H247</f>
        <v>0</v>
      </c>
      <c r="I246" s="42">
        <f>I247</f>
        <v>0</v>
      </c>
      <c r="J246" s="34"/>
    </row>
    <row r="247" spans="1:10" s="35" customFormat="1" ht="45.75" customHeight="1" thickBot="1">
      <c r="A247" s="26">
        <v>242</v>
      </c>
      <c r="B247" s="26" t="s">
        <v>242</v>
      </c>
      <c r="C247" s="54">
        <v>901</v>
      </c>
      <c r="D247" s="23" t="s">
        <v>54</v>
      </c>
      <c r="E247" s="23" t="s">
        <v>490</v>
      </c>
      <c r="F247" s="25">
        <v>200</v>
      </c>
      <c r="G247" s="42">
        <v>491594</v>
      </c>
      <c r="H247" s="42">
        <v>0</v>
      </c>
      <c r="I247" s="42">
        <v>0</v>
      </c>
      <c r="J247" s="34"/>
    </row>
    <row r="248" spans="1:10" s="35" customFormat="1" ht="60.75" customHeight="1" thickBot="1">
      <c r="A248" s="17">
        <v>243</v>
      </c>
      <c r="B248" s="26" t="s">
        <v>491</v>
      </c>
      <c r="C248" s="54">
        <v>901</v>
      </c>
      <c r="D248" s="23" t="s">
        <v>54</v>
      </c>
      <c r="E248" s="23" t="s">
        <v>492</v>
      </c>
      <c r="F248" s="25"/>
      <c r="G248" s="42">
        <f>G249</f>
        <v>622907.87</v>
      </c>
      <c r="H248" s="42">
        <f>H249</f>
        <v>0</v>
      </c>
      <c r="I248" s="42">
        <f>I249</f>
        <v>0</v>
      </c>
      <c r="J248" s="34"/>
    </row>
    <row r="249" spans="1:10" s="35" customFormat="1" ht="45.75" customHeight="1" thickBot="1">
      <c r="A249" s="17">
        <v>244</v>
      </c>
      <c r="B249" s="26" t="s">
        <v>242</v>
      </c>
      <c r="C249" s="54">
        <v>901</v>
      </c>
      <c r="D249" s="23" t="s">
        <v>54</v>
      </c>
      <c r="E249" s="23" t="s">
        <v>492</v>
      </c>
      <c r="F249" s="25">
        <v>200</v>
      </c>
      <c r="G249" s="42">
        <v>622907.87</v>
      </c>
      <c r="H249" s="42">
        <v>0</v>
      </c>
      <c r="I249" s="42">
        <v>0</v>
      </c>
      <c r="J249" s="34"/>
    </row>
    <row r="250" spans="1:10" s="35" customFormat="1" ht="102.75" customHeight="1" thickBot="1">
      <c r="A250" s="17">
        <v>245</v>
      </c>
      <c r="B250" s="26" t="s">
        <v>500</v>
      </c>
      <c r="C250" s="54">
        <v>901</v>
      </c>
      <c r="D250" s="23" t="s">
        <v>54</v>
      </c>
      <c r="E250" s="23" t="s">
        <v>495</v>
      </c>
      <c r="F250" s="25"/>
      <c r="G250" s="42">
        <f>G251</f>
        <v>1497000</v>
      </c>
      <c r="H250" s="42">
        <f>H251</f>
        <v>0</v>
      </c>
      <c r="I250" s="42">
        <f>I251</f>
        <v>0</v>
      </c>
      <c r="J250" s="34"/>
    </row>
    <row r="251" spans="1:10" s="35" customFormat="1" ht="45.75" customHeight="1" thickBot="1">
      <c r="A251" s="26">
        <v>246</v>
      </c>
      <c r="B251" s="26" t="s">
        <v>242</v>
      </c>
      <c r="C251" s="54">
        <v>901</v>
      </c>
      <c r="D251" s="23" t="s">
        <v>54</v>
      </c>
      <c r="E251" s="23" t="s">
        <v>495</v>
      </c>
      <c r="F251" s="25">
        <v>200</v>
      </c>
      <c r="G251" s="42">
        <v>1497000</v>
      </c>
      <c r="H251" s="42">
        <v>0</v>
      </c>
      <c r="I251" s="42">
        <v>0</v>
      </c>
      <c r="J251" s="34"/>
    </row>
    <row r="252" spans="1:10" s="35" customFormat="1" ht="45" customHeight="1" thickBot="1">
      <c r="A252" s="17">
        <v>247</v>
      </c>
      <c r="B252" s="26" t="s">
        <v>137</v>
      </c>
      <c r="C252" s="38">
        <v>901</v>
      </c>
      <c r="D252" s="23" t="s">
        <v>54</v>
      </c>
      <c r="E252" s="23" t="s">
        <v>165</v>
      </c>
      <c r="F252" s="25"/>
      <c r="G252" s="42">
        <f>G253</f>
        <v>2252640</v>
      </c>
      <c r="H252" s="42">
        <f>H253</f>
        <v>950000</v>
      </c>
      <c r="I252" s="42">
        <f>I253</f>
        <v>950000</v>
      </c>
      <c r="J252" s="34"/>
    </row>
    <row r="253" spans="1:10" s="35" customFormat="1" ht="45.75" customHeight="1" thickBot="1">
      <c r="A253" s="17">
        <v>248</v>
      </c>
      <c r="B253" s="26" t="s">
        <v>242</v>
      </c>
      <c r="C253" s="54">
        <v>901</v>
      </c>
      <c r="D253" s="23" t="s">
        <v>54</v>
      </c>
      <c r="E253" s="23" t="s">
        <v>165</v>
      </c>
      <c r="F253" s="25">
        <v>200</v>
      </c>
      <c r="G253" s="42">
        <v>2252640</v>
      </c>
      <c r="H253" s="42">
        <v>950000</v>
      </c>
      <c r="I253" s="42">
        <v>950000</v>
      </c>
      <c r="J253" s="34"/>
    </row>
    <row r="254" spans="1:10" s="35" customFormat="1" ht="30" customHeight="1" thickBot="1">
      <c r="A254" s="17">
        <v>249</v>
      </c>
      <c r="B254" s="114" t="s">
        <v>501</v>
      </c>
      <c r="C254" s="38">
        <v>901</v>
      </c>
      <c r="D254" s="23" t="s">
        <v>54</v>
      </c>
      <c r="E254" s="23" t="s">
        <v>393</v>
      </c>
      <c r="F254" s="25"/>
      <c r="G254" s="42">
        <f>G255</f>
        <v>21577351.489999998</v>
      </c>
      <c r="H254" s="42">
        <f>H255</f>
        <v>12000000</v>
      </c>
      <c r="I254" s="42">
        <f>I255</f>
        <v>12000000</v>
      </c>
      <c r="J254" s="34"/>
    </row>
    <row r="255" spans="1:10" s="35" customFormat="1" ht="15.75" thickBot="1">
      <c r="A255" s="26">
        <v>250</v>
      </c>
      <c r="B255" s="26" t="s">
        <v>243</v>
      </c>
      <c r="C255" s="38">
        <v>901</v>
      </c>
      <c r="D255" s="23" t="s">
        <v>54</v>
      </c>
      <c r="E255" s="23" t="s">
        <v>393</v>
      </c>
      <c r="F255" s="25">
        <v>800</v>
      </c>
      <c r="G255" s="42">
        <v>21577351.489999998</v>
      </c>
      <c r="H255" s="42">
        <v>12000000</v>
      </c>
      <c r="I255" s="42">
        <v>12000000</v>
      </c>
      <c r="J255" s="34"/>
    </row>
    <row r="256" spans="1:10" s="35" customFormat="1" ht="20.25" customHeight="1" thickBot="1">
      <c r="A256" s="17">
        <v>251</v>
      </c>
      <c r="B256" s="26" t="s">
        <v>232</v>
      </c>
      <c r="C256" s="38">
        <v>901</v>
      </c>
      <c r="D256" s="23" t="s">
        <v>54</v>
      </c>
      <c r="E256" s="23" t="s">
        <v>71</v>
      </c>
      <c r="F256" s="25"/>
      <c r="G256" s="42">
        <f>G257+G259</f>
        <v>15403060</v>
      </c>
      <c r="H256" s="42">
        <f>H257+H259</f>
        <v>38000</v>
      </c>
      <c r="I256" s="42">
        <f>I257+I259</f>
        <v>38000</v>
      </c>
      <c r="J256" s="34"/>
    </row>
    <row r="257" spans="1:10" s="35" customFormat="1" ht="29.25" thickBot="1">
      <c r="A257" s="17">
        <v>252</v>
      </c>
      <c r="B257" s="26" t="s">
        <v>496</v>
      </c>
      <c r="C257" s="38">
        <v>901</v>
      </c>
      <c r="D257" s="23" t="s">
        <v>54</v>
      </c>
      <c r="E257" s="23" t="s">
        <v>497</v>
      </c>
      <c r="F257" s="25"/>
      <c r="G257" s="42">
        <f>G258</f>
        <v>15403060</v>
      </c>
      <c r="H257" s="42">
        <f>H258</f>
        <v>0</v>
      </c>
      <c r="I257" s="42">
        <f>I258</f>
        <v>0</v>
      </c>
      <c r="J257" s="34"/>
    </row>
    <row r="258" spans="1:10" s="35" customFormat="1" ht="43.5" thickBot="1">
      <c r="A258" s="17">
        <v>253</v>
      </c>
      <c r="B258" s="26" t="s">
        <v>242</v>
      </c>
      <c r="C258" s="38">
        <v>901</v>
      </c>
      <c r="D258" s="23" t="s">
        <v>54</v>
      </c>
      <c r="E258" s="23" t="s">
        <v>497</v>
      </c>
      <c r="F258" s="25">
        <v>200</v>
      </c>
      <c r="G258" s="42">
        <v>15403060</v>
      </c>
      <c r="H258" s="42">
        <v>0</v>
      </c>
      <c r="I258" s="42">
        <v>0</v>
      </c>
      <c r="J258" s="34"/>
    </row>
    <row r="259" spans="1:10" s="35" customFormat="1" ht="100.5" thickBot="1">
      <c r="A259" s="26">
        <v>254</v>
      </c>
      <c r="B259" s="26" t="s">
        <v>407</v>
      </c>
      <c r="C259" s="38">
        <v>901</v>
      </c>
      <c r="D259" s="23" t="s">
        <v>54</v>
      </c>
      <c r="E259" s="23" t="s">
        <v>406</v>
      </c>
      <c r="F259" s="25"/>
      <c r="G259" s="42">
        <f t="shared" ref="G259:I259" si="16">G260</f>
        <v>0</v>
      </c>
      <c r="H259" s="42">
        <f t="shared" si="16"/>
        <v>38000</v>
      </c>
      <c r="I259" s="42">
        <f t="shared" si="16"/>
        <v>38000</v>
      </c>
      <c r="J259" s="34"/>
    </row>
    <row r="260" spans="1:10" s="35" customFormat="1" ht="15.75" thickBot="1">
      <c r="A260" s="17">
        <v>255</v>
      </c>
      <c r="B260" s="26" t="s">
        <v>243</v>
      </c>
      <c r="C260" s="38">
        <v>901</v>
      </c>
      <c r="D260" s="23" t="s">
        <v>54</v>
      </c>
      <c r="E260" s="23" t="s">
        <v>406</v>
      </c>
      <c r="F260" s="25">
        <v>800</v>
      </c>
      <c r="G260" s="42">
        <v>0</v>
      </c>
      <c r="H260" s="42">
        <v>38000</v>
      </c>
      <c r="I260" s="42">
        <v>38000</v>
      </c>
      <c r="J260" s="34"/>
    </row>
    <row r="261" spans="1:10" s="35" customFormat="1" ht="15.75" thickBot="1">
      <c r="A261" s="17">
        <v>256</v>
      </c>
      <c r="B261" s="26" t="s">
        <v>8</v>
      </c>
      <c r="C261" s="38">
        <v>901</v>
      </c>
      <c r="D261" s="23" t="s">
        <v>55</v>
      </c>
      <c r="E261" s="23"/>
      <c r="F261" s="25"/>
      <c r="G261" s="42">
        <f>G262+G287+G292</f>
        <v>21435495.979999997</v>
      </c>
      <c r="H261" s="42">
        <f>H262+H287+H292</f>
        <v>19109000</v>
      </c>
      <c r="I261" s="42">
        <f>I262+I287+I292</f>
        <v>18709000</v>
      </c>
      <c r="J261" s="34"/>
    </row>
    <row r="262" spans="1:10" s="35" customFormat="1" ht="43.5" thickBot="1">
      <c r="A262" s="17">
        <v>257</v>
      </c>
      <c r="B262" s="26" t="s">
        <v>549</v>
      </c>
      <c r="C262" s="38">
        <v>901</v>
      </c>
      <c r="D262" s="23" t="s">
        <v>55</v>
      </c>
      <c r="E262" s="23" t="s">
        <v>77</v>
      </c>
      <c r="F262" s="61"/>
      <c r="G262" s="42">
        <f t="shared" ref="G262" si="17">G263</f>
        <v>19873795.979999997</v>
      </c>
      <c r="H262" s="42">
        <f>H263+H284</f>
        <v>18509000</v>
      </c>
      <c r="I262" s="42">
        <f>I263+I284</f>
        <v>18509000</v>
      </c>
      <c r="J262" s="34"/>
    </row>
    <row r="263" spans="1:10" s="35" customFormat="1" ht="62.25" customHeight="1" thickBot="1">
      <c r="A263" s="26">
        <v>258</v>
      </c>
      <c r="B263" s="26" t="s">
        <v>559</v>
      </c>
      <c r="C263" s="38">
        <v>901</v>
      </c>
      <c r="D263" s="23" t="s">
        <v>55</v>
      </c>
      <c r="E263" s="23" t="s">
        <v>96</v>
      </c>
      <c r="F263" s="61"/>
      <c r="G263" s="42">
        <f>G264+G266+G268+G270+G272+G274+G276+G278+G280+G282</f>
        <v>19873795.979999997</v>
      </c>
      <c r="H263" s="42">
        <f>H264+H266+H268+H270+H272+H274+H276+H278+H280+H282</f>
        <v>18309000</v>
      </c>
      <c r="I263" s="42">
        <f>I264+I266+I268+I270+I272+I274+I276+I278+I280+I282</f>
        <v>18309000</v>
      </c>
      <c r="J263" s="34"/>
    </row>
    <row r="264" spans="1:10" s="35" customFormat="1" ht="15.75" thickBot="1">
      <c r="A264" s="17">
        <v>259</v>
      </c>
      <c r="B264" s="26" t="s">
        <v>9</v>
      </c>
      <c r="C264" s="38">
        <v>901</v>
      </c>
      <c r="D264" s="23" t="s">
        <v>55</v>
      </c>
      <c r="E264" s="23" t="s">
        <v>166</v>
      </c>
      <c r="F264" s="61"/>
      <c r="G264" s="42">
        <f>G265</f>
        <v>9710442</v>
      </c>
      <c r="H264" s="42">
        <f>H265</f>
        <v>10186092</v>
      </c>
      <c r="I264" s="42">
        <f>I265</f>
        <v>10186092</v>
      </c>
      <c r="J264" s="34"/>
    </row>
    <row r="265" spans="1:10" s="35" customFormat="1" ht="43.5" thickBot="1">
      <c r="A265" s="17">
        <v>260</v>
      </c>
      <c r="B265" s="26" t="s">
        <v>242</v>
      </c>
      <c r="C265" s="54">
        <v>901</v>
      </c>
      <c r="D265" s="23" t="s">
        <v>55</v>
      </c>
      <c r="E265" s="23" t="s">
        <v>166</v>
      </c>
      <c r="F265" s="25">
        <v>200</v>
      </c>
      <c r="G265" s="42">
        <v>9710442</v>
      </c>
      <c r="H265" s="42">
        <v>10186092</v>
      </c>
      <c r="I265" s="42">
        <v>10186092</v>
      </c>
      <c r="J265" s="34"/>
    </row>
    <row r="266" spans="1:10" s="35" customFormat="1" ht="15.75" thickBot="1">
      <c r="A266" s="17">
        <v>261</v>
      </c>
      <c r="B266" s="26" t="s">
        <v>347</v>
      </c>
      <c r="C266" s="38">
        <v>901</v>
      </c>
      <c r="D266" s="23" t="s">
        <v>55</v>
      </c>
      <c r="E266" s="23" t="s">
        <v>348</v>
      </c>
      <c r="F266" s="25"/>
      <c r="G266" s="42">
        <f>G267</f>
        <v>219844.68</v>
      </c>
      <c r="H266" s="42">
        <f>H267</f>
        <v>250000</v>
      </c>
      <c r="I266" s="42">
        <f>I267</f>
        <v>250000</v>
      </c>
      <c r="J266" s="34"/>
    </row>
    <row r="267" spans="1:10" s="35" customFormat="1" ht="43.5" thickBot="1">
      <c r="A267" s="26">
        <v>262</v>
      </c>
      <c r="B267" s="26" t="s">
        <v>242</v>
      </c>
      <c r="C267" s="38">
        <v>901</v>
      </c>
      <c r="D267" s="23" t="s">
        <v>55</v>
      </c>
      <c r="E267" s="23" t="s">
        <v>348</v>
      </c>
      <c r="F267" s="25">
        <v>200</v>
      </c>
      <c r="G267" s="42">
        <v>219844.68</v>
      </c>
      <c r="H267" s="42">
        <v>250000</v>
      </c>
      <c r="I267" s="42">
        <v>250000</v>
      </c>
      <c r="J267" s="34"/>
    </row>
    <row r="268" spans="1:10" s="35" customFormat="1" ht="29.25" thickBot="1">
      <c r="A268" s="17">
        <v>263</v>
      </c>
      <c r="B268" s="26" t="s">
        <v>417</v>
      </c>
      <c r="C268" s="38">
        <v>901</v>
      </c>
      <c r="D268" s="23" t="s">
        <v>55</v>
      </c>
      <c r="E268" s="23" t="s">
        <v>167</v>
      </c>
      <c r="F268" s="61"/>
      <c r="G268" s="42">
        <f>G269</f>
        <v>2639463.2000000002</v>
      </c>
      <c r="H268" s="42">
        <f>H269</f>
        <v>2808000</v>
      </c>
      <c r="I268" s="42">
        <f>I269</f>
        <v>2808000</v>
      </c>
      <c r="J268" s="34"/>
    </row>
    <row r="269" spans="1:10" s="35" customFormat="1" ht="45.75" customHeight="1" thickBot="1">
      <c r="A269" s="17">
        <v>264</v>
      </c>
      <c r="B269" s="26" t="s">
        <v>242</v>
      </c>
      <c r="C269" s="39">
        <v>901</v>
      </c>
      <c r="D269" s="23" t="s">
        <v>55</v>
      </c>
      <c r="E269" s="23" t="s">
        <v>167</v>
      </c>
      <c r="F269" s="25">
        <v>200</v>
      </c>
      <c r="G269" s="42">
        <v>2639463.2000000002</v>
      </c>
      <c r="H269" s="42">
        <v>2808000</v>
      </c>
      <c r="I269" s="42">
        <v>2808000</v>
      </c>
      <c r="J269" s="34"/>
    </row>
    <row r="270" spans="1:10" s="35" customFormat="1" ht="30.75" customHeight="1" thickBot="1">
      <c r="A270" s="17">
        <v>265</v>
      </c>
      <c r="B270" s="52" t="s">
        <v>467</v>
      </c>
      <c r="C270" s="38">
        <v>901</v>
      </c>
      <c r="D270" s="23" t="s">
        <v>55</v>
      </c>
      <c r="E270" s="23" t="s">
        <v>270</v>
      </c>
      <c r="F270" s="25"/>
      <c r="G270" s="42">
        <f>G271</f>
        <v>1453728.44</v>
      </c>
      <c r="H270" s="42">
        <f>H271</f>
        <v>500000</v>
      </c>
      <c r="I270" s="42">
        <f>I271</f>
        <v>500000</v>
      </c>
      <c r="J270" s="34"/>
    </row>
    <row r="271" spans="1:10" s="35" customFormat="1" ht="49.5" customHeight="1" thickBot="1">
      <c r="A271" s="26">
        <v>266</v>
      </c>
      <c r="B271" s="26" t="s">
        <v>242</v>
      </c>
      <c r="C271" s="38">
        <v>901</v>
      </c>
      <c r="D271" s="23" t="s">
        <v>55</v>
      </c>
      <c r="E271" s="23" t="s">
        <v>270</v>
      </c>
      <c r="F271" s="25">
        <v>200</v>
      </c>
      <c r="G271" s="42">
        <v>1453728.44</v>
      </c>
      <c r="H271" s="42">
        <v>500000</v>
      </c>
      <c r="I271" s="42">
        <v>500000</v>
      </c>
      <c r="J271" s="34"/>
    </row>
    <row r="272" spans="1:10" s="35" customFormat="1" ht="17.25" customHeight="1" thickBot="1">
      <c r="A272" s="17">
        <v>267</v>
      </c>
      <c r="B272" s="48" t="s">
        <v>293</v>
      </c>
      <c r="C272" s="38">
        <v>901</v>
      </c>
      <c r="D272" s="23" t="s">
        <v>55</v>
      </c>
      <c r="E272" s="23" t="s">
        <v>294</v>
      </c>
      <c r="F272" s="25"/>
      <c r="G272" s="42">
        <f>G273</f>
        <v>666832.85</v>
      </c>
      <c r="H272" s="42">
        <f>H273</f>
        <v>720000</v>
      </c>
      <c r="I272" s="42">
        <f>I273</f>
        <v>720000</v>
      </c>
      <c r="J272" s="34"/>
    </row>
    <row r="273" spans="1:10" s="35" customFormat="1" ht="48.75" customHeight="1" thickBot="1">
      <c r="A273" s="17">
        <v>268</v>
      </c>
      <c r="B273" s="26" t="s">
        <v>242</v>
      </c>
      <c r="C273" s="38">
        <v>901</v>
      </c>
      <c r="D273" s="23" t="s">
        <v>55</v>
      </c>
      <c r="E273" s="23" t="s">
        <v>294</v>
      </c>
      <c r="F273" s="25">
        <v>200</v>
      </c>
      <c r="G273" s="42">
        <v>666832.85</v>
      </c>
      <c r="H273" s="42">
        <v>720000</v>
      </c>
      <c r="I273" s="42">
        <v>720000</v>
      </c>
      <c r="J273" s="34"/>
    </row>
    <row r="274" spans="1:10" s="35" customFormat="1" ht="29.25" thickBot="1">
      <c r="A274" s="17">
        <v>269</v>
      </c>
      <c r="B274" s="26" t="s">
        <v>443</v>
      </c>
      <c r="C274" s="38">
        <v>901</v>
      </c>
      <c r="D274" s="23" t="s">
        <v>55</v>
      </c>
      <c r="E274" s="23" t="s">
        <v>442</v>
      </c>
      <c r="F274" s="25"/>
      <c r="G274" s="42">
        <f>G275</f>
        <v>301262.68</v>
      </c>
      <c r="H274" s="42">
        <f>H275</f>
        <v>344908</v>
      </c>
      <c r="I274" s="42">
        <f>I275</f>
        <v>344908</v>
      </c>
      <c r="J274" s="34"/>
    </row>
    <row r="275" spans="1:10" s="35" customFormat="1" ht="48.75" customHeight="1" thickBot="1">
      <c r="A275" s="26">
        <v>270</v>
      </c>
      <c r="B275" s="26" t="s">
        <v>242</v>
      </c>
      <c r="C275" s="38">
        <v>901</v>
      </c>
      <c r="D275" s="23" t="s">
        <v>55</v>
      </c>
      <c r="E275" s="23" t="s">
        <v>442</v>
      </c>
      <c r="F275" s="25">
        <v>200</v>
      </c>
      <c r="G275" s="42">
        <v>301262.68</v>
      </c>
      <c r="H275" s="42">
        <v>344908</v>
      </c>
      <c r="I275" s="42">
        <v>344908</v>
      </c>
      <c r="J275" s="34"/>
    </row>
    <row r="276" spans="1:10" s="32" customFormat="1" ht="60.75" customHeight="1" thickBot="1">
      <c r="A276" s="17">
        <v>271</v>
      </c>
      <c r="B276" s="26" t="s">
        <v>256</v>
      </c>
      <c r="C276" s="54">
        <v>901</v>
      </c>
      <c r="D276" s="23" t="s">
        <v>55</v>
      </c>
      <c r="E276" s="23" t="s">
        <v>255</v>
      </c>
      <c r="F276" s="25"/>
      <c r="G276" s="42">
        <f>G277</f>
        <v>2443126.1800000002</v>
      </c>
      <c r="H276" s="42">
        <f>H277</f>
        <v>2500000</v>
      </c>
      <c r="I276" s="42">
        <f>I277</f>
        <v>2500000</v>
      </c>
      <c r="J276" s="31"/>
    </row>
    <row r="277" spans="1:10" s="32" customFormat="1" ht="43.5" thickBot="1">
      <c r="A277" s="17">
        <v>272</v>
      </c>
      <c r="B277" s="26" t="s">
        <v>242</v>
      </c>
      <c r="C277" s="54">
        <v>901</v>
      </c>
      <c r="D277" s="23" t="s">
        <v>55</v>
      </c>
      <c r="E277" s="23" t="s">
        <v>255</v>
      </c>
      <c r="F277" s="25">
        <v>200</v>
      </c>
      <c r="G277" s="42">
        <v>2443126.1800000002</v>
      </c>
      <c r="H277" s="42">
        <v>2500000</v>
      </c>
      <c r="I277" s="42">
        <v>2500000</v>
      </c>
      <c r="J277" s="31"/>
    </row>
    <row r="278" spans="1:10" s="32" customFormat="1" ht="29.25" thickBot="1">
      <c r="A278" s="17">
        <v>273</v>
      </c>
      <c r="B278" s="26" t="s">
        <v>515</v>
      </c>
      <c r="C278" s="54">
        <v>901</v>
      </c>
      <c r="D278" s="23" t="s">
        <v>55</v>
      </c>
      <c r="E278" s="23" t="s">
        <v>516</v>
      </c>
      <c r="F278" s="25"/>
      <c r="G278" s="42">
        <f>G279</f>
        <v>340000</v>
      </c>
      <c r="H278" s="42">
        <f>H279</f>
        <v>0</v>
      </c>
      <c r="I278" s="42">
        <f>I279</f>
        <v>0</v>
      </c>
      <c r="J278" s="31"/>
    </row>
    <row r="279" spans="1:10" s="32" customFormat="1" ht="43.5" thickBot="1">
      <c r="A279" s="26">
        <v>274</v>
      </c>
      <c r="B279" s="26" t="s">
        <v>242</v>
      </c>
      <c r="C279" s="54">
        <v>901</v>
      </c>
      <c r="D279" s="23" t="s">
        <v>55</v>
      </c>
      <c r="E279" s="23" t="s">
        <v>516</v>
      </c>
      <c r="F279" s="25">
        <v>200</v>
      </c>
      <c r="G279" s="42">
        <v>340000</v>
      </c>
      <c r="H279" s="42">
        <v>0</v>
      </c>
      <c r="I279" s="42">
        <v>0</v>
      </c>
      <c r="J279" s="31"/>
    </row>
    <row r="280" spans="1:10" s="32" customFormat="1" ht="29.25" thickBot="1">
      <c r="A280" s="17">
        <v>275</v>
      </c>
      <c r="B280" s="26" t="s">
        <v>349</v>
      </c>
      <c r="C280" s="54">
        <v>901</v>
      </c>
      <c r="D280" s="23" t="s">
        <v>55</v>
      </c>
      <c r="E280" s="23" t="s">
        <v>350</v>
      </c>
      <c r="F280" s="25"/>
      <c r="G280" s="42">
        <f>G281</f>
        <v>754492.65</v>
      </c>
      <c r="H280" s="42">
        <f>H281</f>
        <v>1000000</v>
      </c>
      <c r="I280" s="42">
        <f>I281</f>
        <v>1000000</v>
      </c>
      <c r="J280" s="31"/>
    </row>
    <row r="281" spans="1:10" s="32" customFormat="1" ht="51" customHeight="1" thickBot="1">
      <c r="A281" s="17">
        <v>276</v>
      </c>
      <c r="B281" s="26" t="s">
        <v>242</v>
      </c>
      <c r="C281" s="54">
        <v>901</v>
      </c>
      <c r="D281" s="23" t="s">
        <v>55</v>
      </c>
      <c r="E281" s="23" t="s">
        <v>350</v>
      </c>
      <c r="F281" s="25">
        <v>200</v>
      </c>
      <c r="G281" s="42">
        <v>754492.65</v>
      </c>
      <c r="H281" s="42">
        <v>1000000</v>
      </c>
      <c r="I281" s="42">
        <v>1000000</v>
      </c>
      <c r="J281" s="31"/>
    </row>
    <row r="282" spans="1:10" s="32" customFormat="1" ht="57.75" thickBot="1">
      <c r="A282" s="17">
        <v>277</v>
      </c>
      <c r="B282" s="26" t="s">
        <v>418</v>
      </c>
      <c r="C282" s="54">
        <v>901</v>
      </c>
      <c r="D282" s="23" t="s">
        <v>55</v>
      </c>
      <c r="E282" s="23" t="s">
        <v>419</v>
      </c>
      <c r="F282" s="25"/>
      <c r="G282" s="42">
        <f>G283</f>
        <v>1344603.3</v>
      </c>
      <c r="H282" s="42">
        <f>H283</f>
        <v>0</v>
      </c>
      <c r="I282" s="42">
        <f>I283</f>
        <v>0</v>
      </c>
      <c r="J282" s="31"/>
    </row>
    <row r="283" spans="1:10" s="32" customFormat="1" ht="51" customHeight="1" thickBot="1">
      <c r="A283" s="26">
        <v>278</v>
      </c>
      <c r="B283" s="26" t="s">
        <v>242</v>
      </c>
      <c r="C283" s="54">
        <v>901</v>
      </c>
      <c r="D283" s="23" t="s">
        <v>55</v>
      </c>
      <c r="E283" s="23" t="s">
        <v>419</v>
      </c>
      <c r="F283" s="25">
        <v>200</v>
      </c>
      <c r="G283" s="42">
        <v>1344603.3</v>
      </c>
      <c r="H283" s="42">
        <v>0</v>
      </c>
      <c r="I283" s="42">
        <v>0</v>
      </c>
      <c r="J283" s="31"/>
    </row>
    <row r="284" spans="1:10" s="32" customFormat="1" ht="51" customHeight="1" thickBot="1">
      <c r="A284" s="17">
        <v>279</v>
      </c>
      <c r="B284" s="26" t="s">
        <v>561</v>
      </c>
      <c r="C284" s="54">
        <v>901</v>
      </c>
      <c r="D284" s="23" t="s">
        <v>55</v>
      </c>
      <c r="E284" s="23" t="s">
        <v>231</v>
      </c>
      <c r="F284" s="25"/>
      <c r="G284" s="42">
        <f t="shared" ref="G284:I285" si="18">G285</f>
        <v>0</v>
      </c>
      <c r="H284" s="42">
        <f t="shared" si="18"/>
        <v>200000</v>
      </c>
      <c r="I284" s="42">
        <f t="shared" si="18"/>
        <v>200000</v>
      </c>
      <c r="J284" s="31"/>
    </row>
    <row r="285" spans="1:10" s="32" customFormat="1" ht="51" customHeight="1" thickBot="1">
      <c r="A285" s="17">
        <v>280</v>
      </c>
      <c r="B285" s="26" t="s">
        <v>451</v>
      </c>
      <c r="C285" s="54">
        <v>901</v>
      </c>
      <c r="D285" s="23" t="s">
        <v>55</v>
      </c>
      <c r="E285" s="23" t="s">
        <v>448</v>
      </c>
      <c r="F285" s="25"/>
      <c r="G285" s="42">
        <f t="shared" si="18"/>
        <v>0</v>
      </c>
      <c r="H285" s="42">
        <f t="shared" si="18"/>
        <v>200000</v>
      </c>
      <c r="I285" s="42">
        <f t="shared" si="18"/>
        <v>200000</v>
      </c>
      <c r="J285" s="31"/>
    </row>
    <row r="286" spans="1:10" s="32" customFormat="1" ht="51" customHeight="1" thickBot="1">
      <c r="A286" s="17">
        <v>281</v>
      </c>
      <c r="B286" s="26" t="s">
        <v>242</v>
      </c>
      <c r="C286" s="54">
        <v>901</v>
      </c>
      <c r="D286" s="23" t="s">
        <v>55</v>
      </c>
      <c r="E286" s="23" t="s">
        <v>448</v>
      </c>
      <c r="F286" s="25">
        <v>200</v>
      </c>
      <c r="G286" s="42">
        <v>0</v>
      </c>
      <c r="H286" s="42">
        <v>200000</v>
      </c>
      <c r="I286" s="42">
        <v>200000</v>
      </c>
      <c r="J286" s="31"/>
    </row>
    <row r="287" spans="1:10" s="32" customFormat="1" ht="57.75" thickBot="1">
      <c r="A287" s="26">
        <v>282</v>
      </c>
      <c r="B287" s="26" t="s">
        <v>512</v>
      </c>
      <c r="C287" s="54">
        <v>901</v>
      </c>
      <c r="D287" s="23" t="s">
        <v>55</v>
      </c>
      <c r="E287" s="23" t="s">
        <v>449</v>
      </c>
      <c r="F287" s="25"/>
      <c r="G287" s="42">
        <f>G288+G290</f>
        <v>540000</v>
      </c>
      <c r="H287" s="42">
        <f>H288+H290</f>
        <v>600000</v>
      </c>
      <c r="I287" s="42">
        <f>I288+I290</f>
        <v>200000</v>
      </c>
      <c r="J287" s="31"/>
    </row>
    <row r="288" spans="1:10" s="32" customFormat="1" ht="31.5" customHeight="1" thickBot="1">
      <c r="A288" s="17">
        <v>283</v>
      </c>
      <c r="B288" s="26" t="s">
        <v>452</v>
      </c>
      <c r="C288" s="54">
        <v>901</v>
      </c>
      <c r="D288" s="23" t="s">
        <v>55</v>
      </c>
      <c r="E288" s="23" t="s">
        <v>450</v>
      </c>
      <c r="F288" s="25"/>
      <c r="G288" s="42">
        <f t="shared" ref="G288:I288" si="19">G289</f>
        <v>0</v>
      </c>
      <c r="H288" s="42">
        <f t="shared" si="19"/>
        <v>600000</v>
      </c>
      <c r="I288" s="42">
        <f t="shared" si="19"/>
        <v>200000</v>
      </c>
      <c r="J288" s="31"/>
    </row>
    <row r="289" spans="1:11" s="32" customFormat="1" ht="51" customHeight="1" thickBot="1">
      <c r="A289" s="17">
        <v>284</v>
      </c>
      <c r="B289" s="26" t="s">
        <v>242</v>
      </c>
      <c r="C289" s="54">
        <v>901</v>
      </c>
      <c r="D289" s="23" t="s">
        <v>55</v>
      </c>
      <c r="E289" s="23" t="s">
        <v>450</v>
      </c>
      <c r="F289" s="25">
        <v>200</v>
      </c>
      <c r="G289" s="42">
        <v>0</v>
      </c>
      <c r="H289" s="42">
        <v>600000</v>
      </c>
      <c r="I289" s="42">
        <v>200000</v>
      </c>
      <c r="J289" s="31"/>
    </row>
    <row r="290" spans="1:11" s="32" customFormat="1" ht="119.25" customHeight="1" thickBot="1">
      <c r="A290" s="17">
        <v>285</v>
      </c>
      <c r="B290" s="26" t="s">
        <v>511</v>
      </c>
      <c r="C290" s="54">
        <v>901</v>
      </c>
      <c r="D290" s="23" t="s">
        <v>55</v>
      </c>
      <c r="E290" s="23" t="s">
        <v>474</v>
      </c>
      <c r="F290" s="25"/>
      <c r="G290" s="42">
        <f>G291</f>
        <v>540000</v>
      </c>
      <c r="H290" s="42">
        <f>H291</f>
        <v>0</v>
      </c>
      <c r="I290" s="42">
        <f>I291</f>
        <v>0</v>
      </c>
      <c r="J290" s="31"/>
      <c r="K290" s="110"/>
    </row>
    <row r="291" spans="1:11" s="32" customFormat="1" ht="45.75" customHeight="1" thickBot="1">
      <c r="A291" s="26">
        <v>286</v>
      </c>
      <c r="B291" s="26" t="s">
        <v>242</v>
      </c>
      <c r="C291" s="54">
        <v>901</v>
      </c>
      <c r="D291" s="23" t="s">
        <v>55</v>
      </c>
      <c r="E291" s="23" t="s">
        <v>474</v>
      </c>
      <c r="F291" s="25">
        <v>200</v>
      </c>
      <c r="G291" s="42">
        <v>540000</v>
      </c>
      <c r="H291" s="42">
        <v>0</v>
      </c>
      <c r="I291" s="42">
        <v>0</v>
      </c>
      <c r="J291" s="31"/>
    </row>
    <row r="292" spans="1:11" s="32" customFormat="1" ht="18.75" customHeight="1" thickBot="1">
      <c r="A292" s="17">
        <v>287</v>
      </c>
      <c r="B292" s="26" t="s">
        <v>232</v>
      </c>
      <c r="C292" s="54">
        <v>901</v>
      </c>
      <c r="D292" s="23" t="s">
        <v>55</v>
      </c>
      <c r="E292" s="23" t="s">
        <v>71</v>
      </c>
      <c r="F292" s="25"/>
      <c r="G292" s="42">
        <f>G293+G295+G297+G299</f>
        <v>1021700</v>
      </c>
      <c r="H292" s="42">
        <f>H293+H295+H297+H299</f>
        <v>0</v>
      </c>
      <c r="I292" s="42">
        <f>I293+I295+I297+I299</f>
        <v>0</v>
      </c>
      <c r="J292" s="31"/>
    </row>
    <row r="293" spans="1:11" s="32" customFormat="1" ht="57.75" thickBot="1">
      <c r="A293" s="17">
        <v>288</v>
      </c>
      <c r="B293" s="26" t="s">
        <v>535</v>
      </c>
      <c r="C293" s="54">
        <v>901</v>
      </c>
      <c r="D293" s="23" t="s">
        <v>55</v>
      </c>
      <c r="E293" s="23" t="s">
        <v>536</v>
      </c>
      <c r="F293" s="25"/>
      <c r="G293" s="42">
        <f>G294</f>
        <v>190600</v>
      </c>
      <c r="H293" s="42">
        <f>H294</f>
        <v>0</v>
      </c>
      <c r="I293" s="42">
        <f>I294</f>
        <v>0</v>
      </c>
      <c r="J293" s="31"/>
    </row>
    <row r="294" spans="1:11" s="32" customFormat="1" ht="43.5" thickBot="1">
      <c r="A294" s="17">
        <v>289</v>
      </c>
      <c r="B294" s="26" t="s">
        <v>242</v>
      </c>
      <c r="C294" s="54">
        <v>901</v>
      </c>
      <c r="D294" s="23" t="s">
        <v>55</v>
      </c>
      <c r="E294" s="23" t="s">
        <v>536</v>
      </c>
      <c r="F294" s="25">
        <v>200</v>
      </c>
      <c r="G294" s="42">
        <v>190600</v>
      </c>
      <c r="H294" s="42">
        <v>0</v>
      </c>
      <c r="I294" s="42">
        <v>0</v>
      </c>
      <c r="J294" s="31"/>
    </row>
    <row r="295" spans="1:11" s="32" customFormat="1" ht="57.75" thickBot="1">
      <c r="A295" s="26">
        <v>290</v>
      </c>
      <c r="B295" s="26" t="s">
        <v>537</v>
      </c>
      <c r="C295" s="54">
        <v>901</v>
      </c>
      <c r="D295" s="23" t="s">
        <v>55</v>
      </c>
      <c r="E295" s="23" t="s">
        <v>538</v>
      </c>
      <c r="F295" s="25"/>
      <c r="G295" s="42">
        <f>G296</f>
        <v>270300</v>
      </c>
      <c r="H295" s="42">
        <f>H296</f>
        <v>0</v>
      </c>
      <c r="I295" s="42">
        <f>I296</f>
        <v>0</v>
      </c>
      <c r="J295" s="31"/>
    </row>
    <row r="296" spans="1:11" s="32" customFormat="1" ht="43.5" thickBot="1">
      <c r="A296" s="17">
        <v>291</v>
      </c>
      <c r="B296" s="26" t="s">
        <v>242</v>
      </c>
      <c r="C296" s="54">
        <v>901</v>
      </c>
      <c r="D296" s="23" t="s">
        <v>55</v>
      </c>
      <c r="E296" s="23" t="s">
        <v>538</v>
      </c>
      <c r="F296" s="25">
        <v>200</v>
      </c>
      <c r="G296" s="42">
        <v>270300</v>
      </c>
      <c r="H296" s="42">
        <v>0</v>
      </c>
      <c r="I296" s="42">
        <v>0</v>
      </c>
      <c r="J296" s="31"/>
    </row>
    <row r="297" spans="1:11" s="32" customFormat="1" ht="45.75" customHeight="1" thickBot="1">
      <c r="A297" s="17">
        <v>292</v>
      </c>
      <c r="B297" s="26" t="s">
        <v>493</v>
      </c>
      <c r="C297" s="54">
        <v>901</v>
      </c>
      <c r="D297" s="23" t="s">
        <v>55</v>
      </c>
      <c r="E297" s="23" t="s">
        <v>494</v>
      </c>
      <c r="F297" s="25"/>
      <c r="G297" s="42">
        <f t="shared" ref="G297:I297" si="20">G298</f>
        <v>100000</v>
      </c>
      <c r="H297" s="42">
        <f t="shared" si="20"/>
        <v>0</v>
      </c>
      <c r="I297" s="42">
        <f t="shared" si="20"/>
        <v>0</v>
      </c>
      <c r="J297" s="31"/>
    </row>
    <row r="298" spans="1:11" s="32" customFormat="1" ht="45.75" customHeight="1" thickBot="1">
      <c r="A298" s="17">
        <v>293</v>
      </c>
      <c r="B298" s="26" t="s">
        <v>242</v>
      </c>
      <c r="C298" s="54">
        <v>901</v>
      </c>
      <c r="D298" s="23" t="s">
        <v>55</v>
      </c>
      <c r="E298" s="23" t="s">
        <v>494</v>
      </c>
      <c r="F298" s="25">
        <v>200</v>
      </c>
      <c r="G298" s="42">
        <v>100000</v>
      </c>
      <c r="H298" s="42">
        <v>0</v>
      </c>
      <c r="I298" s="42">
        <v>0</v>
      </c>
      <c r="J298" s="31"/>
    </row>
    <row r="299" spans="1:11" s="32" customFormat="1" ht="45.75" customHeight="1" thickBot="1">
      <c r="A299" s="26">
        <v>294</v>
      </c>
      <c r="B299" s="26" t="s">
        <v>498</v>
      </c>
      <c r="C299" s="54">
        <v>901</v>
      </c>
      <c r="D299" s="23" t="s">
        <v>55</v>
      </c>
      <c r="E299" s="23" t="s">
        <v>499</v>
      </c>
      <c r="F299" s="25"/>
      <c r="G299" s="42">
        <f>G300</f>
        <v>460800</v>
      </c>
      <c r="H299" s="42">
        <f>H300</f>
        <v>0</v>
      </c>
      <c r="I299" s="42">
        <f>I300</f>
        <v>0</v>
      </c>
      <c r="J299" s="31"/>
    </row>
    <row r="300" spans="1:11" s="32" customFormat="1" ht="45.75" customHeight="1" thickBot="1">
      <c r="A300" s="17">
        <v>295</v>
      </c>
      <c r="B300" s="26" t="s">
        <v>242</v>
      </c>
      <c r="C300" s="54">
        <v>901</v>
      </c>
      <c r="D300" s="23" t="s">
        <v>55</v>
      </c>
      <c r="E300" s="23" t="s">
        <v>499</v>
      </c>
      <c r="F300" s="25">
        <v>200</v>
      </c>
      <c r="G300" s="42">
        <v>460800</v>
      </c>
      <c r="H300" s="42">
        <v>0</v>
      </c>
      <c r="I300" s="42">
        <v>0</v>
      </c>
      <c r="J300" s="31"/>
    </row>
    <row r="301" spans="1:11" s="35" customFormat="1" ht="15.75" thickBot="1">
      <c r="A301" s="17">
        <v>296</v>
      </c>
      <c r="B301" s="26" t="s">
        <v>306</v>
      </c>
      <c r="C301" s="38">
        <v>901</v>
      </c>
      <c r="D301" s="23" t="s">
        <v>56</v>
      </c>
      <c r="E301" s="23"/>
      <c r="F301" s="25"/>
      <c r="G301" s="42">
        <f>G302+G311</f>
        <v>14762325.35</v>
      </c>
      <c r="H301" s="42">
        <f>H302+H311</f>
        <v>5170200</v>
      </c>
      <c r="I301" s="42">
        <f>I302+I311</f>
        <v>5170200</v>
      </c>
      <c r="J301" s="34"/>
    </row>
    <row r="302" spans="1:11" s="35" customFormat="1" ht="29.25" thickBot="1">
      <c r="A302" s="17">
        <v>297</v>
      </c>
      <c r="B302" s="26" t="s">
        <v>24</v>
      </c>
      <c r="C302" s="38">
        <v>901</v>
      </c>
      <c r="D302" s="23" t="s">
        <v>57</v>
      </c>
      <c r="E302" s="23"/>
      <c r="F302" s="25"/>
      <c r="G302" s="42">
        <f t="shared" ref="G302:I305" si="21">G303</f>
        <v>528325.35</v>
      </c>
      <c r="H302" s="42">
        <f t="shared" si="21"/>
        <v>200000</v>
      </c>
      <c r="I302" s="42">
        <f t="shared" si="21"/>
        <v>200000</v>
      </c>
      <c r="J302" s="34"/>
    </row>
    <row r="303" spans="1:11" s="35" customFormat="1" ht="46.5" customHeight="1" thickBot="1">
      <c r="A303" s="26">
        <v>298</v>
      </c>
      <c r="B303" s="26" t="s">
        <v>550</v>
      </c>
      <c r="C303" s="38">
        <v>901</v>
      </c>
      <c r="D303" s="23" t="s">
        <v>57</v>
      </c>
      <c r="E303" s="23" t="s">
        <v>77</v>
      </c>
      <c r="F303" s="61"/>
      <c r="G303" s="42">
        <f>G304</f>
        <v>528325.35</v>
      </c>
      <c r="H303" s="42">
        <f t="shared" si="21"/>
        <v>200000</v>
      </c>
      <c r="I303" s="42">
        <f t="shared" si="21"/>
        <v>200000</v>
      </c>
      <c r="J303" s="34"/>
    </row>
    <row r="304" spans="1:11" s="35" customFormat="1" ht="43.5" thickBot="1">
      <c r="A304" s="17">
        <v>299</v>
      </c>
      <c r="B304" s="26" t="s">
        <v>554</v>
      </c>
      <c r="C304" s="38">
        <v>901</v>
      </c>
      <c r="D304" s="23" t="s">
        <v>57</v>
      </c>
      <c r="E304" s="23" t="s">
        <v>92</v>
      </c>
      <c r="F304" s="25"/>
      <c r="G304" s="42">
        <f>G305+G307+G309</f>
        <v>528325.35</v>
      </c>
      <c r="H304" s="42">
        <f>H305+H307+H309</f>
        <v>200000</v>
      </c>
      <c r="I304" s="42">
        <f>I305+I307+I309</f>
        <v>200000</v>
      </c>
      <c r="J304" s="34"/>
    </row>
    <row r="305" spans="1:10" s="35" customFormat="1" ht="44.25" customHeight="1" thickBot="1">
      <c r="A305" s="17">
        <v>300</v>
      </c>
      <c r="B305" s="52" t="s">
        <v>285</v>
      </c>
      <c r="C305" s="38">
        <v>901</v>
      </c>
      <c r="D305" s="36" t="s">
        <v>57</v>
      </c>
      <c r="E305" s="36" t="s">
        <v>264</v>
      </c>
      <c r="F305" s="39"/>
      <c r="G305" s="43">
        <f t="shared" si="21"/>
        <v>138325.35</v>
      </c>
      <c r="H305" s="43">
        <f t="shared" si="21"/>
        <v>170000</v>
      </c>
      <c r="I305" s="43">
        <f t="shared" si="21"/>
        <v>170000</v>
      </c>
      <c r="J305" s="34"/>
    </row>
    <row r="306" spans="1:10" s="35" customFormat="1" ht="45.75" customHeight="1" thickBot="1">
      <c r="A306" s="17">
        <v>301</v>
      </c>
      <c r="B306" s="26" t="s">
        <v>242</v>
      </c>
      <c r="C306" s="38">
        <v>901</v>
      </c>
      <c r="D306" s="23" t="s">
        <v>57</v>
      </c>
      <c r="E306" s="23" t="s">
        <v>264</v>
      </c>
      <c r="F306" s="25">
        <v>200</v>
      </c>
      <c r="G306" s="42">
        <v>138325.35</v>
      </c>
      <c r="H306" s="42">
        <v>170000</v>
      </c>
      <c r="I306" s="42">
        <v>170000</v>
      </c>
      <c r="J306" s="34"/>
    </row>
    <row r="307" spans="1:10" s="35" customFormat="1" ht="29.25" thickBot="1">
      <c r="A307" s="26">
        <v>302</v>
      </c>
      <c r="B307" s="26" t="s">
        <v>433</v>
      </c>
      <c r="C307" s="38">
        <v>901</v>
      </c>
      <c r="D307" s="23" t="s">
        <v>57</v>
      </c>
      <c r="E307" s="23" t="s">
        <v>432</v>
      </c>
      <c r="F307" s="25"/>
      <c r="G307" s="42">
        <f>G308</f>
        <v>30000</v>
      </c>
      <c r="H307" s="42">
        <f>H308</f>
        <v>30000</v>
      </c>
      <c r="I307" s="42">
        <f>I308</f>
        <v>30000</v>
      </c>
      <c r="J307" s="34"/>
    </row>
    <row r="308" spans="1:10" s="35" customFormat="1" ht="45.75" customHeight="1" thickBot="1">
      <c r="A308" s="17">
        <v>303</v>
      </c>
      <c r="B308" s="26" t="s">
        <v>242</v>
      </c>
      <c r="C308" s="38">
        <v>901</v>
      </c>
      <c r="D308" s="23" t="s">
        <v>57</v>
      </c>
      <c r="E308" s="23" t="s">
        <v>432</v>
      </c>
      <c r="F308" s="25">
        <v>200</v>
      </c>
      <c r="G308" s="42">
        <v>30000</v>
      </c>
      <c r="H308" s="42">
        <v>30000</v>
      </c>
      <c r="I308" s="42">
        <v>30000</v>
      </c>
      <c r="J308" s="34"/>
    </row>
    <row r="309" spans="1:10" s="35" customFormat="1" ht="88.5" customHeight="1" thickBot="1">
      <c r="A309" s="17">
        <v>304</v>
      </c>
      <c r="B309" s="26" t="s">
        <v>475</v>
      </c>
      <c r="C309" s="54">
        <v>901</v>
      </c>
      <c r="D309" s="23" t="s">
        <v>57</v>
      </c>
      <c r="E309" s="23" t="s">
        <v>476</v>
      </c>
      <c r="F309" s="25"/>
      <c r="G309" s="42">
        <f>G310</f>
        <v>360000</v>
      </c>
      <c r="H309" s="42">
        <f>H310</f>
        <v>0</v>
      </c>
      <c r="I309" s="42">
        <f>I310</f>
        <v>0</v>
      </c>
      <c r="J309" s="34"/>
    </row>
    <row r="310" spans="1:10" s="35" customFormat="1" ht="45.75" customHeight="1" thickBot="1">
      <c r="A310" s="17">
        <v>305</v>
      </c>
      <c r="B310" s="26" t="s">
        <v>242</v>
      </c>
      <c r="C310" s="54">
        <v>901</v>
      </c>
      <c r="D310" s="23" t="s">
        <v>57</v>
      </c>
      <c r="E310" s="23" t="s">
        <v>476</v>
      </c>
      <c r="F310" s="25">
        <v>200</v>
      </c>
      <c r="G310" s="42">
        <v>360000</v>
      </c>
      <c r="H310" s="42">
        <v>0</v>
      </c>
      <c r="I310" s="42">
        <v>0</v>
      </c>
      <c r="J310" s="34"/>
    </row>
    <row r="311" spans="1:10" s="35" customFormat="1" ht="29.25" customHeight="1" thickBot="1">
      <c r="A311" s="26">
        <v>306</v>
      </c>
      <c r="B311" s="26" t="s">
        <v>249</v>
      </c>
      <c r="C311" s="39">
        <v>901</v>
      </c>
      <c r="D311" s="23" t="s">
        <v>251</v>
      </c>
      <c r="E311" s="23"/>
      <c r="F311" s="25"/>
      <c r="G311" s="42">
        <f t="shared" ref="G311:I314" si="22">G312</f>
        <v>14234000</v>
      </c>
      <c r="H311" s="42">
        <f t="shared" si="22"/>
        <v>4970200</v>
      </c>
      <c r="I311" s="42">
        <f t="shared" si="22"/>
        <v>4970200</v>
      </c>
      <c r="J311" s="34"/>
    </row>
    <row r="312" spans="1:10" s="35" customFormat="1" ht="47.25" customHeight="1" thickBot="1">
      <c r="A312" s="17">
        <v>307</v>
      </c>
      <c r="B312" s="26" t="s">
        <v>550</v>
      </c>
      <c r="C312" s="38">
        <v>901</v>
      </c>
      <c r="D312" s="33" t="s">
        <v>251</v>
      </c>
      <c r="E312" s="23" t="s">
        <v>77</v>
      </c>
      <c r="F312" s="25"/>
      <c r="G312" s="45">
        <f t="shared" si="22"/>
        <v>14234000</v>
      </c>
      <c r="H312" s="45">
        <f t="shared" si="22"/>
        <v>4970200</v>
      </c>
      <c r="I312" s="45">
        <f t="shared" si="22"/>
        <v>4970200</v>
      </c>
      <c r="J312" s="34"/>
    </row>
    <row r="313" spans="1:10" s="35" customFormat="1" ht="45" customHeight="1" thickBot="1">
      <c r="A313" s="17">
        <v>308</v>
      </c>
      <c r="B313" s="26" t="s">
        <v>554</v>
      </c>
      <c r="C313" s="38">
        <v>901</v>
      </c>
      <c r="D313" s="33" t="s">
        <v>251</v>
      </c>
      <c r="E313" s="23" t="s">
        <v>92</v>
      </c>
      <c r="F313" s="25"/>
      <c r="G313" s="45">
        <f t="shared" si="22"/>
        <v>14234000</v>
      </c>
      <c r="H313" s="45">
        <f t="shared" si="22"/>
        <v>4970200</v>
      </c>
      <c r="I313" s="45">
        <f t="shared" si="22"/>
        <v>4970200</v>
      </c>
      <c r="J313" s="34"/>
    </row>
    <row r="314" spans="1:10" s="35" customFormat="1" ht="18" customHeight="1" thickBot="1">
      <c r="A314" s="17">
        <v>309</v>
      </c>
      <c r="B314" s="26" t="s">
        <v>250</v>
      </c>
      <c r="C314" s="38">
        <v>901</v>
      </c>
      <c r="D314" s="33" t="s">
        <v>251</v>
      </c>
      <c r="E314" s="23" t="s">
        <v>252</v>
      </c>
      <c r="F314" s="25"/>
      <c r="G314" s="45">
        <f t="shared" si="22"/>
        <v>14234000</v>
      </c>
      <c r="H314" s="45">
        <f t="shared" si="22"/>
        <v>4970200</v>
      </c>
      <c r="I314" s="45">
        <f t="shared" si="22"/>
        <v>4970200</v>
      </c>
      <c r="J314" s="34"/>
    </row>
    <row r="315" spans="1:10" s="35" customFormat="1" ht="47.25" customHeight="1" thickBot="1">
      <c r="A315" s="26">
        <v>310</v>
      </c>
      <c r="B315" s="26" t="s">
        <v>242</v>
      </c>
      <c r="C315" s="38">
        <v>901</v>
      </c>
      <c r="D315" s="33" t="s">
        <v>251</v>
      </c>
      <c r="E315" s="23" t="s">
        <v>252</v>
      </c>
      <c r="F315" s="25">
        <v>200</v>
      </c>
      <c r="G315" s="45">
        <v>14234000</v>
      </c>
      <c r="H315" s="45">
        <v>4970200</v>
      </c>
      <c r="I315" s="45">
        <v>4970200</v>
      </c>
      <c r="J315" s="34"/>
    </row>
    <row r="316" spans="1:10" s="35" customFormat="1" ht="15.75" thickBot="1">
      <c r="A316" s="17">
        <v>311</v>
      </c>
      <c r="B316" s="51" t="s">
        <v>307</v>
      </c>
      <c r="C316" s="38">
        <v>901</v>
      </c>
      <c r="D316" s="87" t="s">
        <v>58</v>
      </c>
      <c r="E316" s="87"/>
      <c r="F316" s="38"/>
      <c r="G316" s="49">
        <f>G317+G324+G333</f>
        <v>10399338.330000002</v>
      </c>
      <c r="H316" s="49">
        <f>H317+H324+H333</f>
        <v>12073880.220000001</v>
      </c>
      <c r="I316" s="49">
        <f>I317+I324+I333</f>
        <v>15434590.220000001</v>
      </c>
      <c r="J316" s="34"/>
    </row>
    <row r="317" spans="1:10" s="35" customFormat="1" ht="15.75" thickBot="1">
      <c r="A317" s="17">
        <v>312</v>
      </c>
      <c r="B317" s="26" t="s">
        <v>11</v>
      </c>
      <c r="C317" s="38">
        <v>901</v>
      </c>
      <c r="D317" s="87" t="s">
        <v>60</v>
      </c>
      <c r="E317" s="87"/>
      <c r="F317" s="38"/>
      <c r="G317" s="49">
        <f t="shared" ref="G317:I320" si="23">G318</f>
        <v>202350.96</v>
      </c>
      <c r="H317" s="49">
        <f t="shared" si="23"/>
        <v>3541890</v>
      </c>
      <c r="I317" s="49">
        <f t="shared" si="23"/>
        <v>6902600</v>
      </c>
      <c r="J317" s="34"/>
    </row>
    <row r="318" spans="1:10" s="35" customFormat="1" ht="43.5" thickBot="1">
      <c r="A318" s="17">
        <v>313</v>
      </c>
      <c r="B318" s="51" t="s">
        <v>549</v>
      </c>
      <c r="C318" s="38">
        <v>901</v>
      </c>
      <c r="D318" s="87" t="s">
        <v>60</v>
      </c>
      <c r="E318" s="87" t="s">
        <v>77</v>
      </c>
      <c r="F318" s="38"/>
      <c r="G318" s="49">
        <f t="shared" si="23"/>
        <v>202350.96</v>
      </c>
      <c r="H318" s="49">
        <f t="shared" si="23"/>
        <v>3541890</v>
      </c>
      <c r="I318" s="49">
        <f t="shared" si="23"/>
        <v>6902600</v>
      </c>
      <c r="J318" s="34"/>
    </row>
    <row r="319" spans="1:10" s="35" customFormat="1" ht="57.75" thickBot="1">
      <c r="A319" s="26">
        <v>314</v>
      </c>
      <c r="B319" s="51" t="s">
        <v>558</v>
      </c>
      <c r="C319" s="38">
        <v>901</v>
      </c>
      <c r="D319" s="87" t="s">
        <v>60</v>
      </c>
      <c r="E319" s="87" t="s">
        <v>95</v>
      </c>
      <c r="F319" s="38"/>
      <c r="G319" s="49">
        <f>G320+G322</f>
        <v>202350.96</v>
      </c>
      <c r="H319" s="49">
        <f>H320+H322</f>
        <v>3541890</v>
      </c>
      <c r="I319" s="49">
        <f>I320+I322</f>
        <v>6902600</v>
      </c>
      <c r="J319" s="34"/>
    </row>
    <row r="320" spans="1:10" s="35" customFormat="1" ht="100.5" thickBot="1">
      <c r="A320" s="17">
        <v>315</v>
      </c>
      <c r="B320" s="51" t="s">
        <v>455</v>
      </c>
      <c r="C320" s="38">
        <v>901</v>
      </c>
      <c r="D320" s="87" t="s">
        <v>60</v>
      </c>
      <c r="E320" s="87" t="s">
        <v>456</v>
      </c>
      <c r="F320" s="38"/>
      <c r="G320" s="49">
        <f t="shared" si="23"/>
        <v>202350.96</v>
      </c>
      <c r="H320" s="49">
        <f t="shared" si="23"/>
        <v>0</v>
      </c>
      <c r="I320" s="49">
        <f t="shared" si="23"/>
        <v>0</v>
      </c>
      <c r="J320" s="34"/>
    </row>
    <row r="321" spans="1:10" s="35" customFormat="1" ht="43.5" thickBot="1">
      <c r="A321" s="17">
        <v>316</v>
      </c>
      <c r="B321" s="26" t="s">
        <v>247</v>
      </c>
      <c r="C321" s="38">
        <v>901</v>
      </c>
      <c r="D321" s="87" t="s">
        <v>60</v>
      </c>
      <c r="E321" s="87" t="s">
        <v>456</v>
      </c>
      <c r="F321" s="38">
        <v>400</v>
      </c>
      <c r="G321" s="49">
        <v>202350.96</v>
      </c>
      <c r="H321" s="49">
        <v>0</v>
      </c>
      <c r="I321" s="49">
        <v>0</v>
      </c>
      <c r="J321" s="34"/>
    </row>
    <row r="322" spans="1:10" s="35" customFormat="1" ht="29.25" thickBot="1">
      <c r="A322" s="17">
        <v>317</v>
      </c>
      <c r="B322" s="26" t="s">
        <v>519</v>
      </c>
      <c r="C322" s="38">
        <v>901</v>
      </c>
      <c r="D322" s="87" t="s">
        <v>60</v>
      </c>
      <c r="E322" s="87" t="s">
        <v>520</v>
      </c>
      <c r="F322" s="38"/>
      <c r="G322" s="49">
        <f>G323</f>
        <v>0</v>
      </c>
      <c r="H322" s="49">
        <f>H323</f>
        <v>3541890</v>
      </c>
      <c r="I322" s="49">
        <f>I323</f>
        <v>6902600</v>
      </c>
      <c r="J322" s="34"/>
    </row>
    <row r="323" spans="1:10" s="35" customFormat="1" ht="43.5" thickBot="1">
      <c r="A323" s="26">
        <v>318</v>
      </c>
      <c r="B323" s="26" t="s">
        <v>242</v>
      </c>
      <c r="C323" s="38">
        <v>901</v>
      </c>
      <c r="D323" s="87" t="s">
        <v>60</v>
      </c>
      <c r="E323" s="87" t="s">
        <v>520</v>
      </c>
      <c r="F323" s="38">
        <v>200</v>
      </c>
      <c r="G323" s="49">
        <v>0</v>
      </c>
      <c r="H323" s="49">
        <v>3541890</v>
      </c>
      <c r="I323" s="49">
        <v>6902600</v>
      </c>
      <c r="J323" s="34"/>
    </row>
    <row r="324" spans="1:10" s="35" customFormat="1" ht="15.75" thickBot="1">
      <c r="A324" s="17">
        <v>319</v>
      </c>
      <c r="B324" s="26" t="s">
        <v>138</v>
      </c>
      <c r="C324" s="38">
        <v>901</v>
      </c>
      <c r="D324" s="87" t="s">
        <v>141</v>
      </c>
      <c r="E324" s="36"/>
      <c r="F324" s="38"/>
      <c r="G324" s="42">
        <f t="shared" ref="G324:I325" si="24">G325</f>
        <v>8305690.2200000007</v>
      </c>
      <c r="H324" s="42">
        <f t="shared" si="24"/>
        <v>7031990.2200000007</v>
      </c>
      <c r="I324" s="42">
        <f t="shared" si="24"/>
        <v>7031990.2200000007</v>
      </c>
      <c r="J324" s="34"/>
    </row>
    <row r="325" spans="1:10" s="35" customFormat="1" ht="51" customHeight="1" thickBot="1">
      <c r="A325" s="17">
        <v>320</v>
      </c>
      <c r="B325" s="26" t="s">
        <v>551</v>
      </c>
      <c r="C325" s="38">
        <v>901</v>
      </c>
      <c r="D325" s="23" t="s">
        <v>141</v>
      </c>
      <c r="E325" s="23" t="s">
        <v>172</v>
      </c>
      <c r="F325" s="25"/>
      <c r="G325" s="42">
        <f t="shared" si="24"/>
        <v>8305690.2200000007</v>
      </c>
      <c r="H325" s="42">
        <f t="shared" si="24"/>
        <v>7031990.2200000007</v>
      </c>
      <c r="I325" s="42">
        <f t="shared" si="24"/>
        <v>7031990.2200000007</v>
      </c>
      <c r="J325" s="34"/>
    </row>
    <row r="326" spans="1:10" s="35" customFormat="1" ht="51" customHeight="1" thickBot="1">
      <c r="A326" s="17">
        <v>321</v>
      </c>
      <c r="B326" s="26" t="s">
        <v>562</v>
      </c>
      <c r="C326" s="38">
        <v>901</v>
      </c>
      <c r="D326" s="23" t="s">
        <v>141</v>
      </c>
      <c r="E326" s="23" t="s">
        <v>173</v>
      </c>
      <c r="F326" s="25"/>
      <c r="G326" s="42">
        <f>G327+G329+G331</f>
        <v>8305690.2200000007</v>
      </c>
      <c r="H326" s="42">
        <f>H327+H329+H331</f>
        <v>7031990.2200000007</v>
      </c>
      <c r="I326" s="42">
        <f>I327+I329+I331</f>
        <v>7031990.2200000007</v>
      </c>
      <c r="J326" s="34"/>
    </row>
    <row r="327" spans="1:10" s="35" customFormat="1" ht="77.25" customHeight="1" thickBot="1">
      <c r="A327" s="26">
        <v>322</v>
      </c>
      <c r="B327" s="17" t="s">
        <v>168</v>
      </c>
      <c r="C327" s="38">
        <v>901</v>
      </c>
      <c r="D327" s="23" t="s">
        <v>141</v>
      </c>
      <c r="E327" s="23" t="s">
        <v>174</v>
      </c>
      <c r="F327" s="25"/>
      <c r="G327" s="43">
        <f>G328</f>
        <v>2591990.2200000002</v>
      </c>
      <c r="H327" s="43">
        <f>H328</f>
        <v>2591990.2200000002</v>
      </c>
      <c r="I327" s="43">
        <f>I328</f>
        <v>2591990.2200000002</v>
      </c>
      <c r="J327" s="34"/>
    </row>
    <row r="328" spans="1:10" s="35" customFormat="1" ht="44.25" customHeight="1" thickBot="1">
      <c r="A328" s="17">
        <v>323</v>
      </c>
      <c r="B328" s="26" t="s">
        <v>245</v>
      </c>
      <c r="C328" s="38">
        <v>901</v>
      </c>
      <c r="D328" s="23" t="s">
        <v>141</v>
      </c>
      <c r="E328" s="23" t="s">
        <v>174</v>
      </c>
      <c r="F328" s="25">
        <v>600</v>
      </c>
      <c r="G328" s="43">
        <v>2591990.2200000002</v>
      </c>
      <c r="H328" s="43">
        <v>2591990.2200000002</v>
      </c>
      <c r="I328" s="43">
        <v>2591990.2200000002</v>
      </c>
      <c r="J328" s="34"/>
    </row>
    <row r="329" spans="1:10" s="35" customFormat="1" ht="106.5" customHeight="1" thickBot="1">
      <c r="A329" s="17">
        <v>324</v>
      </c>
      <c r="B329" s="17" t="s">
        <v>169</v>
      </c>
      <c r="C329" s="38">
        <v>901</v>
      </c>
      <c r="D329" s="23" t="s">
        <v>141</v>
      </c>
      <c r="E329" s="23" t="s">
        <v>175</v>
      </c>
      <c r="F329" s="25"/>
      <c r="G329" s="42">
        <f>G330</f>
        <v>4930400</v>
      </c>
      <c r="H329" s="42">
        <f>H330</f>
        <v>4440000</v>
      </c>
      <c r="I329" s="42">
        <f>I330</f>
        <v>4440000</v>
      </c>
      <c r="J329" s="34"/>
    </row>
    <row r="330" spans="1:10" s="35" customFormat="1" ht="43.5" thickBot="1">
      <c r="A330" s="17">
        <v>325</v>
      </c>
      <c r="B330" s="26" t="s">
        <v>245</v>
      </c>
      <c r="C330" s="38">
        <v>901</v>
      </c>
      <c r="D330" s="23" t="s">
        <v>141</v>
      </c>
      <c r="E330" s="23" t="s">
        <v>175</v>
      </c>
      <c r="F330" s="25">
        <v>600</v>
      </c>
      <c r="G330" s="42">
        <v>4930400</v>
      </c>
      <c r="H330" s="42">
        <v>4440000</v>
      </c>
      <c r="I330" s="42">
        <v>4440000</v>
      </c>
      <c r="J330" s="34"/>
    </row>
    <row r="331" spans="1:10" s="35" customFormat="1" ht="157.5" thickBot="1">
      <c r="A331" s="26">
        <v>326</v>
      </c>
      <c r="B331" s="26" t="s">
        <v>380</v>
      </c>
      <c r="C331" s="38">
        <v>901</v>
      </c>
      <c r="D331" s="23" t="s">
        <v>141</v>
      </c>
      <c r="E331" s="23" t="s">
        <v>338</v>
      </c>
      <c r="F331" s="25"/>
      <c r="G331" s="42">
        <f>G332</f>
        <v>783300</v>
      </c>
      <c r="H331" s="42">
        <f>H332</f>
        <v>0</v>
      </c>
      <c r="I331" s="42">
        <f>I332</f>
        <v>0</v>
      </c>
      <c r="J331" s="34"/>
    </row>
    <row r="332" spans="1:10" s="35" customFormat="1" ht="43.5" thickBot="1">
      <c r="A332" s="17">
        <v>327</v>
      </c>
      <c r="B332" s="26" t="s">
        <v>245</v>
      </c>
      <c r="C332" s="38">
        <v>901</v>
      </c>
      <c r="D332" s="23" t="s">
        <v>141</v>
      </c>
      <c r="E332" s="23" t="s">
        <v>338</v>
      </c>
      <c r="F332" s="25">
        <v>600</v>
      </c>
      <c r="G332" s="42">
        <v>783300</v>
      </c>
      <c r="H332" s="42">
        <v>0</v>
      </c>
      <c r="I332" s="42">
        <v>0</v>
      </c>
      <c r="J332" s="34"/>
    </row>
    <row r="333" spans="1:10" s="35" customFormat="1" ht="15.75" thickBot="1">
      <c r="A333" s="17">
        <v>328</v>
      </c>
      <c r="B333" s="26" t="s">
        <v>139</v>
      </c>
      <c r="C333" s="38">
        <v>901</v>
      </c>
      <c r="D333" s="23" t="s">
        <v>61</v>
      </c>
      <c r="E333" s="23"/>
      <c r="F333" s="25"/>
      <c r="G333" s="42">
        <f t="shared" ref="G333:I334" si="25">G334</f>
        <v>1891297.15</v>
      </c>
      <c r="H333" s="42">
        <f t="shared" si="25"/>
        <v>1500000</v>
      </c>
      <c r="I333" s="42">
        <f t="shared" si="25"/>
        <v>1500000</v>
      </c>
      <c r="J333" s="34"/>
    </row>
    <row r="334" spans="1:10" s="32" customFormat="1" ht="43.5" thickBot="1">
      <c r="A334" s="17">
        <v>329</v>
      </c>
      <c r="B334" s="26" t="s">
        <v>549</v>
      </c>
      <c r="C334" s="54">
        <v>901</v>
      </c>
      <c r="D334" s="23" t="s">
        <v>61</v>
      </c>
      <c r="E334" s="23" t="s">
        <v>77</v>
      </c>
      <c r="F334" s="25"/>
      <c r="G334" s="42">
        <f t="shared" si="25"/>
        <v>1891297.15</v>
      </c>
      <c r="H334" s="42">
        <f t="shared" si="25"/>
        <v>1500000</v>
      </c>
      <c r="I334" s="42">
        <f t="shared" si="25"/>
        <v>1500000</v>
      </c>
      <c r="J334" s="31"/>
    </row>
    <row r="335" spans="1:10" s="32" customFormat="1" ht="47.25" customHeight="1" thickBot="1">
      <c r="A335" s="26">
        <v>330</v>
      </c>
      <c r="B335" s="26" t="s">
        <v>572</v>
      </c>
      <c r="C335" s="54">
        <v>901</v>
      </c>
      <c r="D335" s="23" t="s">
        <v>61</v>
      </c>
      <c r="E335" s="23" t="s">
        <v>99</v>
      </c>
      <c r="F335" s="25"/>
      <c r="G335" s="42">
        <f>G336+G339+G341+G343+G345+G347+G349+G351+G353+G355+G358+G360</f>
        <v>1891297.15</v>
      </c>
      <c r="H335" s="42">
        <f>H336+H339+H341+H343+H345+H347+H349+H351+H353+H355+H358+H360</f>
        <v>1500000</v>
      </c>
      <c r="I335" s="42">
        <f>I336+I339+I341+I343+I345+I347+I349+I351+I353+I355+I358+I360</f>
        <v>1500000</v>
      </c>
      <c r="J335" s="31"/>
    </row>
    <row r="336" spans="1:10" s="35" customFormat="1" ht="43.5" thickBot="1">
      <c r="A336" s="17">
        <v>331</v>
      </c>
      <c r="B336" s="24" t="s">
        <v>176</v>
      </c>
      <c r="C336" s="38">
        <v>901</v>
      </c>
      <c r="D336" s="23" t="s">
        <v>61</v>
      </c>
      <c r="E336" s="23" t="s">
        <v>178</v>
      </c>
      <c r="F336" s="25"/>
      <c r="G336" s="42">
        <f>G337+G338</f>
        <v>88339.92</v>
      </c>
      <c r="H336" s="42">
        <f>H337+H338</f>
        <v>90000</v>
      </c>
      <c r="I336" s="42">
        <f>I337+I338</f>
        <v>90000</v>
      </c>
      <c r="J336" s="34"/>
    </row>
    <row r="337" spans="1:10" s="35" customFormat="1" ht="86.25" thickBot="1">
      <c r="A337" s="17">
        <v>332</v>
      </c>
      <c r="B337" s="26" t="s">
        <v>244</v>
      </c>
      <c r="C337" s="38">
        <v>901</v>
      </c>
      <c r="D337" s="23" t="s">
        <v>61</v>
      </c>
      <c r="E337" s="23" t="s">
        <v>178</v>
      </c>
      <c r="F337" s="25">
        <v>100</v>
      </c>
      <c r="G337" s="42">
        <v>24000</v>
      </c>
      <c r="H337" s="42">
        <v>24000</v>
      </c>
      <c r="I337" s="42">
        <v>24000</v>
      </c>
      <c r="J337" s="34"/>
    </row>
    <row r="338" spans="1:10" s="35" customFormat="1" ht="49.5" customHeight="1" thickBot="1">
      <c r="A338" s="17">
        <v>333</v>
      </c>
      <c r="B338" s="26" t="s">
        <v>242</v>
      </c>
      <c r="C338" s="38">
        <v>901</v>
      </c>
      <c r="D338" s="23" t="s">
        <v>61</v>
      </c>
      <c r="E338" s="23" t="s">
        <v>178</v>
      </c>
      <c r="F338" s="25">
        <v>200</v>
      </c>
      <c r="G338" s="42">
        <v>64339.92</v>
      </c>
      <c r="H338" s="42">
        <v>66000</v>
      </c>
      <c r="I338" s="42">
        <v>66000</v>
      </c>
      <c r="J338" s="34"/>
    </row>
    <row r="339" spans="1:10" s="35" customFormat="1" ht="32.25" customHeight="1" thickBot="1">
      <c r="A339" s="26">
        <v>334</v>
      </c>
      <c r="B339" s="21" t="s">
        <v>230</v>
      </c>
      <c r="C339" s="38">
        <v>901</v>
      </c>
      <c r="D339" s="23" t="s">
        <v>61</v>
      </c>
      <c r="E339" s="23" t="s">
        <v>140</v>
      </c>
      <c r="F339" s="25"/>
      <c r="G339" s="42">
        <f>G340</f>
        <v>21440</v>
      </c>
      <c r="H339" s="42">
        <f>H340</f>
        <v>28000</v>
      </c>
      <c r="I339" s="42">
        <f>I340</f>
        <v>28000</v>
      </c>
      <c r="J339" s="34"/>
    </row>
    <row r="340" spans="1:10" s="35" customFormat="1" ht="48.75" customHeight="1" thickBot="1">
      <c r="A340" s="17">
        <v>335</v>
      </c>
      <c r="B340" s="26" t="s">
        <v>242</v>
      </c>
      <c r="C340" s="38">
        <v>901</v>
      </c>
      <c r="D340" s="23" t="s">
        <v>61</v>
      </c>
      <c r="E340" s="23" t="s">
        <v>140</v>
      </c>
      <c r="F340" s="25">
        <v>200</v>
      </c>
      <c r="G340" s="42">
        <v>21440</v>
      </c>
      <c r="H340" s="42">
        <v>28000</v>
      </c>
      <c r="I340" s="42">
        <v>28000</v>
      </c>
      <c r="J340" s="34"/>
    </row>
    <row r="341" spans="1:10" s="35" customFormat="1" ht="48.75" customHeight="1" thickBot="1">
      <c r="A341" s="17">
        <v>336</v>
      </c>
      <c r="B341" s="53" t="s">
        <v>333</v>
      </c>
      <c r="C341" s="38">
        <v>901</v>
      </c>
      <c r="D341" s="23" t="s">
        <v>61</v>
      </c>
      <c r="E341" s="23" t="s">
        <v>334</v>
      </c>
      <c r="F341" s="25"/>
      <c r="G341" s="42">
        <f>G342</f>
        <v>190500</v>
      </c>
      <c r="H341" s="42">
        <f>H342</f>
        <v>0</v>
      </c>
      <c r="I341" s="42">
        <f>I342</f>
        <v>0</v>
      </c>
      <c r="J341" s="34"/>
    </row>
    <row r="342" spans="1:10" s="35" customFormat="1" ht="29.25" thickBot="1">
      <c r="A342" s="17">
        <v>337</v>
      </c>
      <c r="B342" s="26" t="s">
        <v>246</v>
      </c>
      <c r="C342" s="38">
        <v>901</v>
      </c>
      <c r="D342" s="23" t="s">
        <v>61</v>
      </c>
      <c r="E342" s="23" t="s">
        <v>334</v>
      </c>
      <c r="F342" s="25">
        <v>300</v>
      </c>
      <c r="G342" s="42">
        <v>190500</v>
      </c>
      <c r="H342" s="42">
        <v>0</v>
      </c>
      <c r="I342" s="42">
        <v>0</v>
      </c>
      <c r="J342" s="34"/>
    </row>
    <row r="343" spans="1:10" s="35" customFormat="1" ht="57.75" thickBot="1">
      <c r="A343" s="26">
        <v>338</v>
      </c>
      <c r="B343" s="57" t="s">
        <v>367</v>
      </c>
      <c r="C343" s="54">
        <v>901</v>
      </c>
      <c r="D343" s="23" t="s">
        <v>61</v>
      </c>
      <c r="E343" s="23" t="s">
        <v>259</v>
      </c>
      <c r="F343" s="25"/>
      <c r="G343" s="42">
        <f>G344</f>
        <v>200000</v>
      </c>
      <c r="H343" s="42">
        <f>H344</f>
        <v>200000</v>
      </c>
      <c r="I343" s="42">
        <f>I344</f>
        <v>200000</v>
      </c>
      <c r="J343" s="34"/>
    </row>
    <row r="344" spans="1:10" s="35" customFormat="1" ht="29.25" thickBot="1">
      <c r="A344" s="17">
        <v>339</v>
      </c>
      <c r="B344" s="26" t="s">
        <v>246</v>
      </c>
      <c r="C344" s="54">
        <v>901</v>
      </c>
      <c r="D344" s="23" t="s">
        <v>61</v>
      </c>
      <c r="E344" s="23" t="s">
        <v>259</v>
      </c>
      <c r="F344" s="25">
        <v>300</v>
      </c>
      <c r="G344" s="42">
        <v>200000</v>
      </c>
      <c r="H344" s="42">
        <v>200000</v>
      </c>
      <c r="I344" s="42">
        <v>200000</v>
      </c>
      <c r="J344" s="34"/>
    </row>
    <row r="345" spans="1:10" s="35" customFormat="1" ht="29.25" thickBot="1">
      <c r="A345" s="17">
        <v>340</v>
      </c>
      <c r="B345" s="26" t="s">
        <v>414</v>
      </c>
      <c r="C345" s="38">
        <v>901</v>
      </c>
      <c r="D345" s="23" t="s">
        <v>61</v>
      </c>
      <c r="E345" s="23" t="s">
        <v>415</v>
      </c>
      <c r="F345" s="25"/>
      <c r="G345" s="42">
        <f>G346</f>
        <v>73100</v>
      </c>
      <c r="H345" s="42">
        <f>H346</f>
        <v>0</v>
      </c>
      <c r="I345" s="42">
        <f>I346</f>
        <v>0</v>
      </c>
      <c r="J345" s="34"/>
    </row>
    <row r="346" spans="1:10" s="35" customFormat="1" ht="43.5" thickBot="1">
      <c r="A346" s="17">
        <v>341</v>
      </c>
      <c r="B346" s="26" t="s">
        <v>242</v>
      </c>
      <c r="C346" s="38">
        <v>901</v>
      </c>
      <c r="D346" s="23" t="s">
        <v>61</v>
      </c>
      <c r="E346" s="23" t="s">
        <v>415</v>
      </c>
      <c r="F346" s="25">
        <v>200</v>
      </c>
      <c r="G346" s="42">
        <v>73100</v>
      </c>
      <c r="H346" s="42">
        <v>0</v>
      </c>
      <c r="I346" s="42">
        <v>0</v>
      </c>
      <c r="J346" s="34"/>
    </row>
    <row r="347" spans="1:10" s="35" customFormat="1" ht="43.5" thickBot="1">
      <c r="A347" s="26">
        <v>342</v>
      </c>
      <c r="B347" s="58" t="s">
        <v>397</v>
      </c>
      <c r="C347" s="54">
        <v>901</v>
      </c>
      <c r="D347" s="23" t="s">
        <v>61</v>
      </c>
      <c r="E347" s="23" t="s">
        <v>398</v>
      </c>
      <c r="F347" s="25"/>
      <c r="G347" s="42">
        <f>G348</f>
        <v>100000</v>
      </c>
      <c r="H347" s="42">
        <f>H348</f>
        <v>100000</v>
      </c>
      <c r="I347" s="42">
        <f>I348</f>
        <v>100000</v>
      </c>
      <c r="J347" s="34"/>
    </row>
    <row r="348" spans="1:10" s="35" customFormat="1" ht="43.5" thickBot="1">
      <c r="A348" s="17">
        <v>343</v>
      </c>
      <c r="B348" s="26" t="s">
        <v>242</v>
      </c>
      <c r="C348" s="54">
        <v>901</v>
      </c>
      <c r="D348" s="23" t="s">
        <v>61</v>
      </c>
      <c r="E348" s="23" t="s">
        <v>398</v>
      </c>
      <c r="F348" s="25">
        <v>200</v>
      </c>
      <c r="G348" s="42">
        <v>100000</v>
      </c>
      <c r="H348" s="42">
        <v>100000</v>
      </c>
      <c r="I348" s="42">
        <v>100000</v>
      </c>
      <c r="J348" s="34"/>
    </row>
    <row r="349" spans="1:10" s="35" customFormat="1" ht="43.5" thickBot="1">
      <c r="A349" s="17">
        <v>344</v>
      </c>
      <c r="B349" s="26" t="s">
        <v>412</v>
      </c>
      <c r="C349" s="38">
        <v>901</v>
      </c>
      <c r="D349" s="23" t="s">
        <v>61</v>
      </c>
      <c r="E349" s="23" t="s">
        <v>413</v>
      </c>
      <c r="F349" s="25"/>
      <c r="G349" s="42">
        <f>G350</f>
        <v>104500</v>
      </c>
      <c r="H349" s="42">
        <f>H350</f>
        <v>0</v>
      </c>
      <c r="I349" s="42">
        <f>I350</f>
        <v>0</v>
      </c>
      <c r="J349" s="34"/>
    </row>
    <row r="350" spans="1:10" s="35" customFormat="1" ht="43.5" thickBot="1">
      <c r="A350" s="17">
        <v>345</v>
      </c>
      <c r="B350" s="26" t="s">
        <v>242</v>
      </c>
      <c r="C350" s="38">
        <v>901</v>
      </c>
      <c r="D350" s="23" t="s">
        <v>61</v>
      </c>
      <c r="E350" s="23" t="s">
        <v>413</v>
      </c>
      <c r="F350" s="25">
        <v>200</v>
      </c>
      <c r="G350" s="42">
        <v>104500</v>
      </c>
      <c r="H350" s="42">
        <v>0</v>
      </c>
      <c r="I350" s="42">
        <v>0</v>
      </c>
      <c r="J350" s="34"/>
    </row>
    <row r="351" spans="1:10" s="35" customFormat="1" ht="57.75" thickBot="1">
      <c r="A351" s="26">
        <v>346</v>
      </c>
      <c r="B351" s="26" t="s">
        <v>435</v>
      </c>
      <c r="C351" s="38">
        <v>901</v>
      </c>
      <c r="D351" s="23" t="s">
        <v>61</v>
      </c>
      <c r="E351" s="23" t="s">
        <v>434</v>
      </c>
      <c r="F351" s="25"/>
      <c r="G351" s="42">
        <f>G352</f>
        <v>500000</v>
      </c>
      <c r="H351" s="42">
        <f>H352</f>
        <v>500000</v>
      </c>
      <c r="I351" s="42">
        <f>I352</f>
        <v>500000</v>
      </c>
      <c r="J351" s="34"/>
    </row>
    <row r="352" spans="1:10" s="35" customFormat="1" ht="43.5" thickBot="1">
      <c r="A352" s="17">
        <v>347</v>
      </c>
      <c r="B352" s="26" t="s">
        <v>242</v>
      </c>
      <c r="C352" s="38">
        <v>901</v>
      </c>
      <c r="D352" s="23" t="s">
        <v>61</v>
      </c>
      <c r="E352" s="23" t="s">
        <v>434</v>
      </c>
      <c r="F352" s="25">
        <v>200</v>
      </c>
      <c r="G352" s="42">
        <v>500000</v>
      </c>
      <c r="H352" s="42">
        <v>500000</v>
      </c>
      <c r="I352" s="42">
        <v>500000</v>
      </c>
      <c r="J352" s="34"/>
    </row>
    <row r="353" spans="1:10" s="35" customFormat="1" ht="43.5" thickBot="1">
      <c r="A353" s="17">
        <v>348</v>
      </c>
      <c r="B353" s="26" t="s">
        <v>155</v>
      </c>
      <c r="C353" s="38">
        <v>901</v>
      </c>
      <c r="D353" s="23" t="s">
        <v>61</v>
      </c>
      <c r="E353" s="23" t="s">
        <v>150</v>
      </c>
      <c r="F353" s="61"/>
      <c r="G353" s="42">
        <f>G354</f>
        <v>501660.08</v>
      </c>
      <c r="H353" s="42">
        <f>H354</f>
        <v>500000</v>
      </c>
      <c r="I353" s="42">
        <f>I354</f>
        <v>500000</v>
      </c>
      <c r="J353" s="34"/>
    </row>
    <row r="354" spans="1:10" s="35" customFormat="1" ht="86.25" thickBot="1">
      <c r="A354" s="17">
        <v>349</v>
      </c>
      <c r="B354" s="26" t="s">
        <v>244</v>
      </c>
      <c r="C354" s="38">
        <v>901</v>
      </c>
      <c r="D354" s="23" t="s">
        <v>61</v>
      </c>
      <c r="E354" s="23" t="s">
        <v>150</v>
      </c>
      <c r="F354" s="25">
        <v>100</v>
      </c>
      <c r="G354" s="42">
        <v>501660.08</v>
      </c>
      <c r="H354" s="42">
        <v>500000</v>
      </c>
      <c r="I354" s="42">
        <v>500000</v>
      </c>
      <c r="J354" s="34"/>
    </row>
    <row r="355" spans="1:10" s="35" customFormat="1" ht="61.5" customHeight="1" thickBot="1">
      <c r="A355" s="26">
        <v>350</v>
      </c>
      <c r="B355" s="17" t="s">
        <v>177</v>
      </c>
      <c r="C355" s="38">
        <v>901</v>
      </c>
      <c r="D355" s="23" t="s">
        <v>61</v>
      </c>
      <c r="E355" s="23" t="s">
        <v>179</v>
      </c>
      <c r="F355" s="25"/>
      <c r="G355" s="42">
        <f>G356+G357</f>
        <v>82000</v>
      </c>
      <c r="H355" s="42">
        <f>H356+H357</f>
        <v>82000</v>
      </c>
      <c r="I355" s="42">
        <f>I356+I357</f>
        <v>82000</v>
      </c>
      <c r="J355" s="34"/>
    </row>
    <row r="356" spans="1:10" s="35" customFormat="1" ht="43.5" thickBot="1">
      <c r="A356" s="17">
        <v>351</v>
      </c>
      <c r="B356" s="26" t="s">
        <v>242</v>
      </c>
      <c r="C356" s="54">
        <v>901</v>
      </c>
      <c r="D356" s="23" t="s">
        <v>61</v>
      </c>
      <c r="E356" s="23" t="s">
        <v>179</v>
      </c>
      <c r="F356" s="25">
        <v>200</v>
      </c>
      <c r="G356" s="42">
        <v>77000</v>
      </c>
      <c r="H356" s="42">
        <v>82000</v>
      </c>
      <c r="I356" s="42">
        <v>82000</v>
      </c>
      <c r="J356" s="34"/>
    </row>
    <row r="357" spans="1:10" s="35" customFormat="1" ht="29.25" thickBot="1">
      <c r="A357" s="17">
        <v>352</v>
      </c>
      <c r="B357" s="26" t="s">
        <v>246</v>
      </c>
      <c r="C357" s="54">
        <v>901</v>
      </c>
      <c r="D357" s="33" t="s">
        <v>61</v>
      </c>
      <c r="E357" s="23" t="s">
        <v>179</v>
      </c>
      <c r="F357" s="54">
        <v>300</v>
      </c>
      <c r="G357" s="42">
        <v>5000</v>
      </c>
      <c r="H357" s="42">
        <v>0</v>
      </c>
      <c r="I357" s="42">
        <v>0</v>
      </c>
      <c r="J357" s="34"/>
    </row>
    <row r="358" spans="1:10" s="35" customFormat="1" ht="57.75" thickBot="1">
      <c r="A358" s="17">
        <v>353</v>
      </c>
      <c r="B358" s="26" t="s">
        <v>539</v>
      </c>
      <c r="C358" s="54">
        <v>901</v>
      </c>
      <c r="D358" s="33" t="s">
        <v>61</v>
      </c>
      <c r="E358" s="33" t="s">
        <v>540</v>
      </c>
      <c r="F358" s="54"/>
      <c r="G358" s="42">
        <f>G359</f>
        <v>23197.15</v>
      </c>
      <c r="H358" s="42">
        <f>H359</f>
        <v>0</v>
      </c>
      <c r="I358" s="42">
        <f>I359</f>
        <v>0</v>
      </c>
      <c r="J358" s="34"/>
    </row>
    <row r="359" spans="1:10" s="35" customFormat="1" ht="43.5" thickBot="1">
      <c r="A359" s="26">
        <v>354</v>
      </c>
      <c r="B359" s="26" t="s">
        <v>242</v>
      </c>
      <c r="C359" s="54">
        <v>901</v>
      </c>
      <c r="D359" s="33" t="s">
        <v>61</v>
      </c>
      <c r="E359" s="33" t="s">
        <v>540</v>
      </c>
      <c r="F359" s="54">
        <v>200</v>
      </c>
      <c r="G359" s="42">
        <v>23197.15</v>
      </c>
      <c r="H359" s="42">
        <v>0</v>
      </c>
      <c r="I359" s="42">
        <v>0</v>
      </c>
      <c r="J359" s="34"/>
    </row>
    <row r="360" spans="1:10" s="35" customFormat="1" ht="43.5" thickBot="1">
      <c r="A360" s="17">
        <v>355</v>
      </c>
      <c r="B360" s="26" t="s">
        <v>397</v>
      </c>
      <c r="C360" s="54">
        <v>901</v>
      </c>
      <c r="D360" s="33" t="s">
        <v>61</v>
      </c>
      <c r="E360" s="33" t="s">
        <v>547</v>
      </c>
      <c r="F360" s="54"/>
      <c r="G360" s="42">
        <f>G361</f>
        <v>6560</v>
      </c>
      <c r="H360" s="42">
        <f>H361</f>
        <v>0</v>
      </c>
      <c r="I360" s="42">
        <f>I361</f>
        <v>0</v>
      </c>
      <c r="J360" s="34"/>
    </row>
    <row r="361" spans="1:10" s="35" customFormat="1" ht="43.5" thickBot="1">
      <c r="A361" s="17">
        <v>356</v>
      </c>
      <c r="B361" s="26" t="s">
        <v>242</v>
      </c>
      <c r="C361" s="54">
        <v>901</v>
      </c>
      <c r="D361" s="33" t="s">
        <v>61</v>
      </c>
      <c r="E361" s="33" t="s">
        <v>547</v>
      </c>
      <c r="F361" s="54">
        <v>200</v>
      </c>
      <c r="G361" s="42">
        <v>6560</v>
      </c>
      <c r="H361" s="42">
        <v>0</v>
      </c>
      <c r="I361" s="42">
        <v>0</v>
      </c>
      <c r="J361" s="34"/>
    </row>
    <row r="362" spans="1:10" s="35" customFormat="1" ht="15.75" thickBot="1">
      <c r="A362" s="17">
        <v>357</v>
      </c>
      <c r="B362" s="21" t="s">
        <v>308</v>
      </c>
      <c r="C362" s="38">
        <v>901</v>
      </c>
      <c r="D362" s="87" t="s">
        <v>62</v>
      </c>
      <c r="E362" s="88"/>
      <c r="F362" s="89"/>
      <c r="G362" s="42">
        <f t="shared" ref="G362:I362" si="26">G363</f>
        <v>100442845.27000001</v>
      </c>
      <c r="H362" s="42">
        <f t="shared" si="26"/>
        <v>94300750</v>
      </c>
      <c r="I362" s="42">
        <f t="shared" si="26"/>
        <v>94300750</v>
      </c>
      <c r="J362" s="34"/>
    </row>
    <row r="363" spans="1:10" s="35" customFormat="1" ht="15.75" thickBot="1">
      <c r="A363" s="26">
        <v>358</v>
      </c>
      <c r="B363" s="90" t="s">
        <v>13</v>
      </c>
      <c r="C363" s="38">
        <v>901</v>
      </c>
      <c r="D363" s="87" t="s">
        <v>63</v>
      </c>
      <c r="E363" s="91"/>
      <c r="F363" s="92"/>
      <c r="G363" s="42">
        <f>G364+G370+G393</f>
        <v>100442845.27000001</v>
      </c>
      <c r="H363" s="42">
        <f>H364+H370+H393</f>
        <v>94300750</v>
      </c>
      <c r="I363" s="42">
        <f>I364+I370+I393</f>
        <v>94300750</v>
      </c>
      <c r="J363" s="34"/>
    </row>
    <row r="364" spans="1:10" s="35" customFormat="1" ht="43.5" thickBot="1">
      <c r="A364" s="17">
        <v>359</v>
      </c>
      <c r="B364" s="26" t="s">
        <v>549</v>
      </c>
      <c r="C364" s="38">
        <v>901</v>
      </c>
      <c r="D364" s="87" t="s">
        <v>63</v>
      </c>
      <c r="E364" s="87" t="s">
        <v>77</v>
      </c>
      <c r="F364" s="92"/>
      <c r="G364" s="42">
        <f t="shared" ref="G364:I366" si="27">G365</f>
        <v>2453995.48</v>
      </c>
      <c r="H364" s="42">
        <f t="shared" si="27"/>
        <v>0</v>
      </c>
      <c r="I364" s="42">
        <f t="shared" si="27"/>
        <v>0</v>
      </c>
      <c r="J364" s="34"/>
    </row>
    <row r="365" spans="1:10" s="35" customFormat="1" ht="57.75" thickBot="1">
      <c r="A365" s="17">
        <v>360</v>
      </c>
      <c r="B365" s="26" t="s">
        <v>558</v>
      </c>
      <c r="C365" s="38">
        <v>901</v>
      </c>
      <c r="D365" s="87" t="s">
        <v>63</v>
      </c>
      <c r="E365" s="87" t="s">
        <v>95</v>
      </c>
      <c r="F365" s="92"/>
      <c r="G365" s="42">
        <f>G366+G368</f>
        <v>2453995.48</v>
      </c>
      <c r="H365" s="42">
        <f>H366+H368</f>
        <v>0</v>
      </c>
      <c r="I365" s="42">
        <f>I366+I368</f>
        <v>0</v>
      </c>
      <c r="J365" s="34"/>
    </row>
    <row r="366" spans="1:10" s="35" customFormat="1" ht="115.5" thickBot="1">
      <c r="A366" s="17">
        <v>361</v>
      </c>
      <c r="B366" s="90" t="s">
        <v>444</v>
      </c>
      <c r="C366" s="38">
        <v>901</v>
      </c>
      <c r="D366" s="87" t="s">
        <v>63</v>
      </c>
      <c r="E366" s="87" t="s">
        <v>436</v>
      </c>
      <c r="F366" s="92"/>
      <c r="G366" s="42">
        <f t="shared" si="27"/>
        <v>2303995.48</v>
      </c>
      <c r="H366" s="42">
        <f t="shared" si="27"/>
        <v>0</v>
      </c>
      <c r="I366" s="42">
        <f t="shared" si="27"/>
        <v>0</v>
      </c>
      <c r="J366" s="34"/>
    </row>
    <row r="367" spans="1:10" s="35" customFormat="1" ht="43.5" thickBot="1">
      <c r="A367" s="26">
        <v>362</v>
      </c>
      <c r="B367" s="26" t="s">
        <v>242</v>
      </c>
      <c r="C367" s="38">
        <v>901</v>
      </c>
      <c r="D367" s="87" t="s">
        <v>63</v>
      </c>
      <c r="E367" s="87" t="s">
        <v>436</v>
      </c>
      <c r="F367" s="38">
        <v>200</v>
      </c>
      <c r="G367" s="42">
        <v>2303995.48</v>
      </c>
      <c r="H367" s="42">
        <v>0</v>
      </c>
      <c r="I367" s="42">
        <v>0</v>
      </c>
      <c r="J367" s="34"/>
    </row>
    <row r="368" spans="1:10" s="35" customFormat="1" ht="57.75" thickBot="1">
      <c r="A368" s="17">
        <v>363</v>
      </c>
      <c r="B368" s="26" t="s">
        <v>518</v>
      </c>
      <c r="C368" s="38">
        <v>901</v>
      </c>
      <c r="D368" s="87" t="s">
        <v>63</v>
      </c>
      <c r="E368" s="87" t="s">
        <v>517</v>
      </c>
      <c r="F368" s="38"/>
      <c r="G368" s="42">
        <f>G369</f>
        <v>150000</v>
      </c>
      <c r="H368" s="42">
        <f>H369</f>
        <v>0</v>
      </c>
      <c r="I368" s="42">
        <f>I369</f>
        <v>0</v>
      </c>
      <c r="J368" s="34"/>
    </row>
    <row r="369" spans="1:10" s="35" customFormat="1" ht="43.5" thickBot="1">
      <c r="A369" s="17">
        <v>364</v>
      </c>
      <c r="B369" s="26" t="s">
        <v>242</v>
      </c>
      <c r="C369" s="38">
        <v>901</v>
      </c>
      <c r="D369" s="87" t="s">
        <v>63</v>
      </c>
      <c r="E369" s="87" t="s">
        <v>517</v>
      </c>
      <c r="F369" s="38">
        <v>200</v>
      </c>
      <c r="G369" s="42">
        <v>150000</v>
      </c>
      <c r="H369" s="42">
        <v>0</v>
      </c>
      <c r="I369" s="42">
        <v>0</v>
      </c>
      <c r="J369" s="34"/>
    </row>
    <row r="370" spans="1:10" s="35" customFormat="1" ht="43.5" thickBot="1">
      <c r="A370" s="17">
        <v>365</v>
      </c>
      <c r="B370" s="26" t="s">
        <v>551</v>
      </c>
      <c r="C370" s="38">
        <v>901</v>
      </c>
      <c r="D370" s="23" t="s">
        <v>63</v>
      </c>
      <c r="E370" s="23" t="s">
        <v>172</v>
      </c>
      <c r="F370" s="61"/>
      <c r="G370" s="42">
        <f>G371+G386</f>
        <v>97789849.790000007</v>
      </c>
      <c r="H370" s="42">
        <f>H371+H386</f>
        <v>94300750</v>
      </c>
      <c r="I370" s="42">
        <f>I371+I386</f>
        <v>94300750</v>
      </c>
      <c r="J370" s="34"/>
    </row>
    <row r="371" spans="1:10" s="35" customFormat="1" ht="45" customHeight="1" thickBot="1">
      <c r="A371" s="26">
        <v>366</v>
      </c>
      <c r="B371" s="26" t="s">
        <v>563</v>
      </c>
      <c r="C371" s="38">
        <v>901</v>
      </c>
      <c r="D371" s="23" t="s">
        <v>63</v>
      </c>
      <c r="E371" s="23" t="s">
        <v>182</v>
      </c>
      <c r="F371" s="61"/>
      <c r="G371" s="42">
        <f>G372+G374+G376+G378+G380+G382+G384</f>
        <v>82889849.790000007</v>
      </c>
      <c r="H371" s="42">
        <f>H372+H374+H376+H378+H380+H382+H384</f>
        <v>92680750</v>
      </c>
      <c r="I371" s="42">
        <f>I372+I374+I376+I378+I380+I382+I384</f>
        <v>92680750</v>
      </c>
      <c r="J371" s="34"/>
    </row>
    <row r="372" spans="1:10" s="35" customFormat="1" ht="43.5" thickBot="1">
      <c r="A372" s="17">
        <v>367</v>
      </c>
      <c r="B372" s="26" t="s">
        <v>28</v>
      </c>
      <c r="C372" s="38">
        <v>901</v>
      </c>
      <c r="D372" s="23" t="s">
        <v>63</v>
      </c>
      <c r="E372" s="23" t="s">
        <v>183</v>
      </c>
      <c r="F372" s="61"/>
      <c r="G372" s="42">
        <f>G373</f>
        <v>20960506.969999999</v>
      </c>
      <c r="H372" s="42">
        <f>H373</f>
        <v>25280506.969999999</v>
      </c>
      <c r="I372" s="42">
        <f>I373</f>
        <v>25280506.969999999</v>
      </c>
      <c r="J372" s="34"/>
    </row>
    <row r="373" spans="1:10" s="35" customFormat="1" ht="43.5" thickBot="1">
      <c r="A373" s="17">
        <v>368</v>
      </c>
      <c r="B373" s="26" t="s">
        <v>245</v>
      </c>
      <c r="C373" s="38">
        <v>901</v>
      </c>
      <c r="D373" s="23" t="s">
        <v>63</v>
      </c>
      <c r="E373" s="23" t="s">
        <v>183</v>
      </c>
      <c r="F373" s="25">
        <v>600</v>
      </c>
      <c r="G373" s="42">
        <v>20960506.969999999</v>
      </c>
      <c r="H373" s="42">
        <v>25280506.969999999</v>
      </c>
      <c r="I373" s="42">
        <v>25280506.969999999</v>
      </c>
      <c r="J373" s="34"/>
    </row>
    <row r="374" spans="1:10" s="35" customFormat="1" ht="29.25" thickBot="1">
      <c r="A374" s="17">
        <v>369</v>
      </c>
      <c r="B374" s="26" t="s">
        <v>364</v>
      </c>
      <c r="C374" s="38">
        <v>901</v>
      </c>
      <c r="D374" s="23" t="s">
        <v>63</v>
      </c>
      <c r="E374" s="23" t="s">
        <v>299</v>
      </c>
      <c r="F374" s="25"/>
      <c r="G374" s="42">
        <f>G375</f>
        <v>592752.62</v>
      </c>
      <c r="H374" s="42">
        <f>H375</f>
        <v>844752.62</v>
      </c>
      <c r="I374" s="42">
        <f>I375</f>
        <v>844752.62</v>
      </c>
      <c r="J374" s="34"/>
    </row>
    <row r="375" spans="1:10" s="35" customFormat="1" ht="43.5" thickBot="1">
      <c r="A375" s="26">
        <v>370</v>
      </c>
      <c r="B375" s="26" t="s">
        <v>245</v>
      </c>
      <c r="C375" s="38">
        <v>901</v>
      </c>
      <c r="D375" s="23" t="s">
        <v>63</v>
      </c>
      <c r="E375" s="23" t="s">
        <v>299</v>
      </c>
      <c r="F375" s="25">
        <v>600</v>
      </c>
      <c r="G375" s="42">
        <v>592752.62</v>
      </c>
      <c r="H375" s="42">
        <v>844752.62</v>
      </c>
      <c r="I375" s="42">
        <v>844752.62</v>
      </c>
      <c r="J375" s="34"/>
    </row>
    <row r="376" spans="1:10" s="35" customFormat="1" ht="29.25" thickBot="1">
      <c r="A376" s="17">
        <v>371</v>
      </c>
      <c r="B376" s="26" t="s">
        <v>29</v>
      </c>
      <c r="C376" s="38">
        <v>901</v>
      </c>
      <c r="D376" s="23" t="s">
        <v>63</v>
      </c>
      <c r="E376" s="23" t="s">
        <v>184</v>
      </c>
      <c r="F376" s="61"/>
      <c r="G376" s="42">
        <f>G377</f>
        <v>58376590.200000003</v>
      </c>
      <c r="H376" s="42">
        <f>H377</f>
        <v>64071490.409999996</v>
      </c>
      <c r="I376" s="42">
        <f>I377</f>
        <v>64071490.409999996</v>
      </c>
      <c r="J376" s="34"/>
    </row>
    <row r="377" spans="1:10" s="35" customFormat="1" ht="43.5" thickBot="1">
      <c r="A377" s="17">
        <v>372</v>
      </c>
      <c r="B377" s="26" t="s">
        <v>245</v>
      </c>
      <c r="C377" s="54">
        <v>901</v>
      </c>
      <c r="D377" s="23" t="s">
        <v>63</v>
      </c>
      <c r="E377" s="23" t="s">
        <v>184</v>
      </c>
      <c r="F377" s="25">
        <v>600</v>
      </c>
      <c r="G377" s="42">
        <v>58376590.200000003</v>
      </c>
      <c r="H377" s="42">
        <v>64071490.409999996</v>
      </c>
      <c r="I377" s="42">
        <v>64071490.409999996</v>
      </c>
      <c r="J377" s="34"/>
    </row>
    <row r="378" spans="1:10" s="35" customFormat="1" ht="103.5" customHeight="1" thickBot="1">
      <c r="A378" s="17">
        <v>373</v>
      </c>
      <c r="B378" s="48" t="s">
        <v>369</v>
      </c>
      <c r="C378" s="38">
        <v>901</v>
      </c>
      <c r="D378" s="23" t="s">
        <v>63</v>
      </c>
      <c r="E378" s="23" t="s">
        <v>295</v>
      </c>
      <c r="F378" s="25"/>
      <c r="G378" s="42">
        <f>G379</f>
        <v>500000</v>
      </c>
      <c r="H378" s="42">
        <f>H379</f>
        <v>2100000</v>
      </c>
      <c r="I378" s="42">
        <f>I379</f>
        <v>2100000</v>
      </c>
      <c r="J378" s="34"/>
    </row>
    <row r="379" spans="1:10" s="35" customFormat="1" ht="43.5" thickBot="1">
      <c r="A379" s="26">
        <v>374</v>
      </c>
      <c r="B379" s="26" t="s">
        <v>245</v>
      </c>
      <c r="C379" s="38">
        <v>901</v>
      </c>
      <c r="D379" s="23" t="s">
        <v>63</v>
      </c>
      <c r="E379" s="23" t="s">
        <v>295</v>
      </c>
      <c r="F379" s="25">
        <v>600</v>
      </c>
      <c r="G379" s="42">
        <v>500000</v>
      </c>
      <c r="H379" s="42">
        <v>2100000</v>
      </c>
      <c r="I379" s="42">
        <v>2100000</v>
      </c>
      <c r="J379" s="34"/>
    </row>
    <row r="380" spans="1:10" s="35" customFormat="1" ht="58.5" thickBot="1">
      <c r="A380" s="17">
        <v>375</v>
      </c>
      <c r="B380" s="52" t="s">
        <v>372</v>
      </c>
      <c r="C380" s="38">
        <v>901</v>
      </c>
      <c r="D380" s="23" t="s">
        <v>63</v>
      </c>
      <c r="E380" s="23" t="s">
        <v>335</v>
      </c>
      <c r="F380" s="25"/>
      <c r="G380" s="42">
        <f>G381</f>
        <v>256300</v>
      </c>
      <c r="H380" s="42">
        <f>H381</f>
        <v>0</v>
      </c>
      <c r="I380" s="42">
        <f>I381</f>
        <v>0</v>
      </c>
      <c r="J380" s="34"/>
    </row>
    <row r="381" spans="1:10" s="35" customFormat="1" ht="43.5" thickBot="1">
      <c r="A381" s="17">
        <v>376</v>
      </c>
      <c r="B381" s="26" t="s">
        <v>245</v>
      </c>
      <c r="C381" s="54">
        <v>901</v>
      </c>
      <c r="D381" s="23" t="s">
        <v>63</v>
      </c>
      <c r="E381" s="23" t="s">
        <v>335</v>
      </c>
      <c r="F381" s="25">
        <v>600</v>
      </c>
      <c r="G381" s="42">
        <v>256300</v>
      </c>
      <c r="H381" s="42">
        <v>0</v>
      </c>
      <c r="I381" s="42">
        <v>0</v>
      </c>
      <c r="J381" s="34"/>
    </row>
    <row r="382" spans="1:10" s="35" customFormat="1" ht="57.75" thickBot="1">
      <c r="A382" s="17">
        <v>377</v>
      </c>
      <c r="B382" s="26" t="s">
        <v>321</v>
      </c>
      <c r="C382" s="38">
        <v>901</v>
      </c>
      <c r="D382" s="23" t="s">
        <v>63</v>
      </c>
      <c r="E382" s="23" t="s">
        <v>322</v>
      </c>
      <c r="F382" s="25"/>
      <c r="G382" s="42">
        <f>G383</f>
        <v>384000</v>
      </c>
      <c r="H382" s="42">
        <f>H383</f>
        <v>384000</v>
      </c>
      <c r="I382" s="42">
        <f>I383</f>
        <v>384000</v>
      </c>
      <c r="J382" s="34"/>
    </row>
    <row r="383" spans="1:10" s="35" customFormat="1" ht="43.5" thickBot="1">
      <c r="A383" s="26">
        <v>378</v>
      </c>
      <c r="B383" s="26" t="s">
        <v>245</v>
      </c>
      <c r="C383" s="38">
        <v>901</v>
      </c>
      <c r="D383" s="23" t="s">
        <v>63</v>
      </c>
      <c r="E383" s="23" t="s">
        <v>322</v>
      </c>
      <c r="F383" s="25">
        <v>600</v>
      </c>
      <c r="G383" s="42">
        <v>384000</v>
      </c>
      <c r="H383" s="42">
        <v>384000</v>
      </c>
      <c r="I383" s="42">
        <v>384000</v>
      </c>
      <c r="J383" s="34"/>
    </row>
    <row r="384" spans="1:10" s="35" customFormat="1" ht="93" customHeight="1" thickBot="1">
      <c r="A384" s="17">
        <v>379</v>
      </c>
      <c r="B384" s="26" t="s">
        <v>541</v>
      </c>
      <c r="C384" s="38">
        <v>901</v>
      </c>
      <c r="D384" s="23" t="s">
        <v>63</v>
      </c>
      <c r="E384" s="23" t="s">
        <v>542</v>
      </c>
      <c r="F384" s="25"/>
      <c r="G384" s="42">
        <f>G385</f>
        <v>1819700</v>
      </c>
      <c r="H384" s="42">
        <f>H385</f>
        <v>0</v>
      </c>
      <c r="I384" s="42">
        <f>I385</f>
        <v>0</v>
      </c>
      <c r="J384" s="34"/>
    </row>
    <row r="385" spans="1:10" s="35" customFormat="1" ht="43.5" thickBot="1">
      <c r="A385" s="17">
        <v>380</v>
      </c>
      <c r="B385" s="26" t="s">
        <v>245</v>
      </c>
      <c r="C385" s="38">
        <v>901</v>
      </c>
      <c r="D385" s="23" t="s">
        <v>63</v>
      </c>
      <c r="E385" s="23" t="s">
        <v>542</v>
      </c>
      <c r="F385" s="25">
        <v>600</v>
      </c>
      <c r="G385" s="42">
        <v>1819700</v>
      </c>
      <c r="H385" s="42">
        <v>0</v>
      </c>
      <c r="I385" s="42">
        <v>0</v>
      </c>
      <c r="J385" s="34"/>
    </row>
    <row r="386" spans="1:10" s="35" customFormat="1" ht="58.5" thickBot="1">
      <c r="A386" s="17">
        <v>381</v>
      </c>
      <c r="B386" s="52" t="s">
        <v>564</v>
      </c>
      <c r="C386" s="38">
        <v>901</v>
      </c>
      <c r="D386" s="23" t="s">
        <v>63</v>
      </c>
      <c r="E386" s="23" t="s">
        <v>272</v>
      </c>
      <c r="F386" s="25"/>
      <c r="G386" s="42">
        <f>G387+G389+G391</f>
        <v>14900000</v>
      </c>
      <c r="H386" s="42">
        <f t="shared" ref="H386:I387" si="28">H387</f>
        <v>1620000</v>
      </c>
      <c r="I386" s="42">
        <f t="shared" si="28"/>
        <v>1620000</v>
      </c>
      <c r="J386" s="34"/>
    </row>
    <row r="387" spans="1:10" s="35" customFormat="1" ht="48.75" customHeight="1" thickBot="1">
      <c r="A387" s="26">
        <v>382</v>
      </c>
      <c r="B387" s="26" t="s">
        <v>271</v>
      </c>
      <c r="C387" s="38">
        <v>901</v>
      </c>
      <c r="D387" s="23" t="s">
        <v>63</v>
      </c>
      <c r="E387" s="23" t="s">
        <v>273</v>
      </c>
      <c r="F387" s="25"/>
      <c r="G387" s="42">
        <f>G388</f>
        <v>4220000</v>
      </c>
      <c r="H387" s="42">
        <f t="shared" si="28"/>
        <v>1620000</v>
      </c>
      <c r="I387" s="42">
        <f t="shared" si="28"/>
        <v>1620000</v>
      </c>
      <c r="J387" s="34"/>
    </row>
    <row r="388" spans="1:10" s="35" customFormat="1" ht="43.5" thickBot="1">
      <c r="A388" s="17">
        <v>383</v>
      </c>
      <c r="B388" s="26" t="s">
        <v>245</v>
      </c>
      <c r="C388" s="38">
        <v>901</v>
      </c>
      <c r="D388" s="23" t="s">
        <v>63</v>
      </c>
      <c r="E388" s="23" t="s">
        <v>273</v>
      </c>
      <c r="F388" s="25">
        <v>600</v>
      </c>
      <c r="G388" s="42">
        <v>4220000</v>
      </c>
      <c r="H388" s="42">
        <v>1620000</v>
      </c>
      <c r="I388" s="42">
        <v>1620000</v>
      </c>
      <c r="J388" s="34"/>
    </row>
    <row r="389" spans="1:10" s="35" customFormat="1" ht="58.5" customHeight="1" thickBot="1">
      <c r="A389" s="17">
        <v>384</v>
      </c>
      <c r="B389" s="114" t="s">
        <v>502</v>
      </c>
      <c r="C389" s="38">
        <v>901</v>
      </c>
      <c r="D389" s="23" t="s">
        <v>63</v>
      </c>
      <c r="E389" s="23" t="s">
        <v>437</v>
      </c>
      <c r="F389" s="25"/>
      <c r="G389" s="42">
        <f>G390</f>
        <v>10220000</v>
      </c>
      <c r="H389" s="42">
        <f>H390</f>
        <v>0</v>
      </c>
      <c r="I389" s="42">
        <f>I390</f>
        <v>0</v>
      </c>
      <c r="J389" s="34"/>
    </row>
    <row r="390" spans="1:10" s="35" customFormat="1" ht="43.5" thickBot="1">
      <c r="A390" s="17">
        <v>385</v>
      </c>
      <c r="B390" s="26" t="s">
        <v>245</v>
      </c>
      <c r="C390" s="38">
        <v>901</v>
      </c>
      <c r="D390" s="23" t="s">
        <v>63</v>
      </c>
      <c r="E390" s="23" t="s">
        <v>437</v>
      </c>
      <c r="F390" s="25">
        <v>600</v>
      </c>
      <c r="G390" s="42">
        <v>10220000</v>
      </c>
      <c r="H390" s="42">
        <v>0</v>
      </c>
      <c r="I390" s="42">
        <v>0</v>
      </c>
      <c r="J390" s="34"/>
    </row>
    <row r="391" spans="1:10" s="116" customFormat="1" ht="88.5" customHeight="1" thickBot="1">
      <c r="A391" s="26">
        <v>386</v>
      </c>
      <c r="B391" s="26" t="s">
        <v>509</v>
      </c>
      <c r="C391" s="38">
        <v>901</v>
      </c>
      <c r="D391" s="23" t="s">
        <v>63</v>
      </c>
      <c r="E391" s="23" t="s">
        <v>505</v>
      </c>
      <c r="F391" s="25"/>
      <c r="G391" s="42">
        <f>G392</f>
        <v>460000</v>
      </c>
      <c r="H391" s="42">
        <f>H392</f>
        <v>0</v>
      </c>
      <c r="I391" s="42">
        <f>I392</f>
        <v>0</v>
      </c>
      <c r="J391" s="115"/>
    </row>
    <row r="392" spans="1:10" s="116" customFormat="1" ht="43.5" thickBot="1">
      <c r="A392" s="17">
        <v>387</v>
      </c>
      <c r="B392" s="26" t="s">
        <v>245</v>
      </c>
      <c r="C392" s="38">
        <v>901</v>
      </c>
      <c r="D392" s="23" t="s">
        <v>63</v>
      </c>
      <c r="E392" s="23" t="s">
        <v>505</v>
      </c>
      <c r="F392" s="25">
        <v>600</v>
      </c>
      <c r="G392" s="42">
        <v>460000</v>
      </c>
      <c r="H392" s="42">
        <v>0</v>
      </c>
      <c r="I392" s="42">
        <v>0</v>
      </c>
      <c r="J392" s="115"/>
    </row>
    <row r="393" spans="1:10" s="116" customFormat="1" ht="21" customHeight="1" thickBot="1">
      <c r="A393" s="17">
        <v>388</v>
      </c>
      <c r="B393" s="26" t="s">
        <v>232</v>
      </c>
      <c r="C393" s="38">
        <v>901</v>
      </c>
      <c r="D393" s="23" t="s">
        <v>63</v>
      </c>
      <c r="E393" s="23" t="s">
        <v>71</v>
      </c>
      <c r="F393" s="25"/>
      <c r="G393" s="42">
        <f t="shared" ref="G393:I394" si="29">G394</f>
        <v>199000</v>
      </c>
      <c r="H393" s="42">
        <f t="shared" si="29"/>
        <v>0</v>
      </c>
      <c r="I393" s="42">
        <f t="shared" si="29"/>
        <v>0</v>
      </c>
      <c r="J393" s="115"/>
    </row>
    <row r="394" spans="1:10" s="116" customFormat="1" ht="29.25" thickBot="1">
      <c r="A394" s="17">
        <v>389</v>
      </c>
      <c r="B394" s="26" t="s">
        <v>496</v>
      </c>
      <c r="C394" s="38">
        <v>901</v>
      </c>
      <c r="D394" s="23" t="s">
        <v>63</v>
      </c>
      <c r="E394" s="23" t="s">
        <v>497</v>
      </c>
      <c r="F394" s="25"/>
      <c r="G394" s="42">
        <f t="shared" si="29"/>
        <v>199000</v>
      </c>
      <c r="H394" s="42">
        <f t="shared" si="29"/>
        <v>0</v>
      </c>
      <c r="I394" s="42">
        <f t="shared" si="29"/>
        <v>0</v>
      </c>
      <c r="J394" s="115"/>
    </row>
    <row r="395" spans="1:10" s="116" customFormat="1" ht="43.5" thickBot="1">
      <c r="A395" s="26">
        <v>390</v>
      </c>
      <c r="B395" s="26" t="s">
        <v>245</v>
      </c>
      <c r="C395" s="38">
        <v>901</v>
      </c>
      <c r="D395" s="23" t="s">
        <v>63</v>
      </c>
      <c r="E395" s="23" t="s">
        <v>497</v>
      </c>
      <c r="F395" s="25">
        <v>600</v>
      </c>
      <c r="G395" s="42">
        <v>199000</v>
      </c>
      <c r="H395" s="42">
        <v>0</v>
      </c>
      <c r="I395" s="42">
        <v>0</v>
      </c>
      <c r="J395" s="115"/>
    </row>
    <row r="396" spans="1:10" s="35" customFormat="1" ht="15.75" thickBot="1">
      <c r="A396" s="17">
        <v>391</v>
      </c>
      <c r="B396" s="26" t="s">
        <v>309</v>
      </c>
      <c r="C396" s="38">
        <v>901</v>
      </c>
      <c r="D396" s="23" t="s">
        <v>64</v>
      </c>
      <c r="E396" s="23"/>
      <c r="F396" s="25"/>
      <c r="G396" s="42">
        <f>G397+G402+G428+G436</f>
        <v>137702434.93000001</v>
      </c>
      <c r="H396" s="42">
        <f>H397+H402+H428+H436</f>
        <v>118591791</v>
      </c>
      <c r="I396" s="42">
        <f>I397+I402+I428+I436</f>
        <v>122552591</v>
      </c>
      <c r="J396" s="34"/>
    </row>
    <row r="397" spans="1:10" s="35" customFormat="1" ht="15.75" thickBot="1">
      <c r="A397" s="17">
        <v>392</v>
      </c>
      <c r="B397" s="26" t="s">
        <v>240</v>
      </c>
      <c r="C397" s="38">
        <v>901</v>
      </c>
      <c r="D397" s="23" t="s">
        <v>241</v>
      </c>
      <c r="E397" s="70"/>
      <c r="F397" s="71"/>
      <c r="G397" s="42">
        <f t="shared" ref="G397:I400" si="30">G398</f>
        <v>8638584.8200000003</v>
      </c>
      <c r="H397" s="42">
        <f t="shared" si="30"/>
        <v>8278000</v>
      </c>
      <c r="I397" s="42">
        <f t="shared" si="30"/>
        <v>8278000</v>
      </c>
      <c r="J397" s="34"/>
    </row>
    <row r="398" spans="1:10" s="35" customFormat="1" ht="43.5" thickBot="1">
      <c r="A398" s="17">
        <v>393</v>
      </c>
      <c r="B398" s="26" t="s">
        <v>549</v>
      </c>
      <c r="C398" s="38">
        <v>901</v>
      </c>
      <c r="D398" s="23" t="s">
        <v>241</v>
      </c>
      <c r="E398" s="23" t="s">
        <v>77</v>
      </c>
      <c r="F398" s="61"/>
      <c r="G398" s="42">
        <f t="shared" si="30"/>
        <v>8638584.8200000003</v>
      </c>
      <c r="H398" s="42">
        <f t="shared" si="30"/>
        <v>8278000</v>
      </c>
      <c r="I398" s="42">
        <f t="shared" si="30"/>
        <v>8278000</v>
      </c>
      <c r="J398" s="34"/>
    </row>
    <row r="399" spans="1:10" s="35" customFormat="1" ht="57.75" thickBot="1">
      <c r="A399" s="26">
        <v>394</v>
      </c>
      <c r="B399" s="26" t="s">
        <v>565</v>
      </c>
      <c r="C399" s="38">
        <v>901</v>
      </c>
      <c r="D399" s="23" t="s">
        <v>241</v>
      </c>
      <c r="E399" s="23" t="s">
        <v>100</v>
      </c>
      <c r="F399" s="61"/>
      <c r="G399" s="42">
        <f t="shared" si="30"/>
        <v>8638584.8200000003</v>
      </c>
      <c r="H399" s="42">
        <f t="shared" si="30"/>
        <v>8278000</v>
      </c>
      <c r="I399" s="42">
        <f t="shared" si="30"/>
        <v>8278000</v>
      </c>
      <c r="J399" s="34"/>
    </row>
    <row r="400" spans="1:10" s="35" customFormat="1" ht="75.75" customHeight="1" thickBot="1">
      <c r="A400" s="17">
        <v>395</v>
      </c>
      <c r="B400" s="17" t="s">
        <v>214</v>
      </c>
      <c r="C400" s="38">
        <v>901</v>
      </c>
      <c r="D400" s="23" t="s">
        <v>241</v>
      </c>
      <c r="E400" s="23" t="s">
        <v>157</v>
      </c>
      <c r="F400" s="61"/>
      <c r="G400" s="42">
        <f t="shared" si="30"/>
        <v>8638584.8200000003</v>
      </c>
      <c r="H400" s="42">
        <f t="shared" si="30"/>
        <v>8278000</v>
      </c>
      <c r="I400" s="42">
        <f t="shared" si="30"/>
        <v>8278000</v>
      </c>
      <c r="J400" s="34"/>
    </row>
    <row r="401" spans="1:10" s="35" customFormat="1" ht="29.25" thickBot="1">
      <c r="A401" s="17">
        <v>396</v>
      </c>
      <c r="B401" s="26" t="s">
        <v>246</v>
      </c>
      <c r="C401" s="38">
        <v>901</v>
      </c>
      <c r="D401" s="23" t="s">
        <v>241</v>
      </c>
      <c r="E401" s="23" t="s">
        <v>157</v>
      </c>
      <c r="F401" s="25">
        <v>300</v>
      </c>
      <c r="G401" s="42">
        <v>8638584.8200000003</v>
      </c>
      <c r="H401" s="42">
        <v>8278000</v>
      </c>
      <c r="I401" s="42">
        <v>8278000</v>
      </c>
      <c r="J401" s="34"/>
    </row>
    <row r="402" spans="1:10" s="35" customFormat="1" ht="15.75" thickBot="1">
      <c r="A402" s="17">
        <v>397</v>
      </c>
      <c r="B402" s="26" t="s">
        <v>14</v>
      </c>
      <c r="C402" s="38">
        <v>901</v>
      </c>
      <c r="D402" s="23" t="s">
        <v>69</v>
      </c>
      <c r="E402" s="23"/>
      <c r="F402" s="25"/>
      <c r="G402" s="42">
        <f>G403+G423</f>
        <v>122242617.75</v>
      </c>
      <c r="H402" s="42">
        <f>H403+H423</f>
        <v>103080337.75</v>
      </c>
      <c r="I402" s="42">
        <f>I403+I423</f>
        <v>107041137.75</v>
      </c>
      <c r="J402" s="34"/>
    </row>
    <row r="403" spans="1:10" s="35" customFormat="1" ht="46.5" customHeight="1" thickBot="1">
      <c r="A403" s="26">
        <v>398</v>
      </c>
      <c r="B403" s="26" t="s">
        <v>549</v>
      </c>
      <c r="C403" s="38">
        <v>901</v>
      </c>
      <c r="D403" s="23">
        <v>1003</v>
      </c>
      <c r="E403" s="23" t="s">
        <v>77</v>
      </c>
      <c r="F403" s="61"/>
      <c r="G403" s="42">
        <f>G404+G416</f>
        <v>118483517.75</v>
      </c>
      <c r="H403" s="42">
        <f>H404+H416</f>
        <v>102870337.75</v>
      </c>
      <c r="I403" s="42">
        <f>I404+I416</f>
        <v>106831137.75</v>
      </c>
      <c r="J403" s="34"/>
    </row>
    <row r="404" spans="1:10" s="35" customFormat="1" ht="57.75" thickBot="1">
      <c r="A404" s="17">
        <v>399</v>
      </c>
      <c r="B404" s="26" t="s">
        <v>565</v>
      </c>
      <c r="C404" s="38">
        <v>901</v>
      </c>
      <c r="D404" s="23" t="s">
        <v>69</v>
      </c>
      <c r="E404" s="23" t="s">
        <v>100</v>
      </c>
      <c r="F404" s="61"/>
      <c r="G404" s="42">
        <f>G405+G408+G411+G414</f>
        <v>115925717.75</v>
      </c>
      <c r="H404" s="42">
        <f>H405+H408+H411+H414</f>
        <v>101670337.75</v>
      </c>
      <c r="I404" s="42">
        <f>I405+I408+I411+I414</f>
        <v>105631137.75</v>
      </c>
      <c r="J404" s="34"/>
    </row>
    <row r="405" spans="1:10" s="35" customFormat="1" ht="72" thickBot="1">
      <c r="A405" s="17">
        <v>400</v>
      </c>
      <c r="B405" s="26" t="s">
        <v>30</v>
      </c>
      <c r="C405" s="38">
        <v>901</v>
      </c>
      <c r="D405" s="23" t="s">
        <v>69</v>
      </c>
      <c r="E405" s="23" t="s">
        <v>101</v>
      </c>
      <c r="F405" s="61"/>
      <c r="G405" s="42">
        <f>G406+G407</f>
        <v>2401600</v>
      </c>
      <c r="H405" s="42">
        <f>H406+H407</f>
        <v>2500500</v>
      </c>
      <c r="I405" s="42">
        <f>I406+I407</f>
        <v>2603300</v>
      </c>
      <c r="J405" s="34"/>
    </row>
    <row r="406" spans="1:10" s="35" customFormat="1" ht="43.5" thickBot="1">
      <c r="A406" s="17">
        <v>401</v>
      </c>
      <c r="B406" s="26" t="s">
        <v>242</v>
      </c>
      <c r="C406" s="38">
        <v>901</v>
      </c>
      <c r="D406" s="23" t="s">
        <v>69</v>
      </c>
      <c r="E406" s="23" t="s">
        <v>101</v>
      </c>
      <c r="F406" s="25">
        <v>200</v>
      </c>
      <c r="G406" s="42">
        <v>55000</v>
      </c>
      <c r="H406" s="42">
        <v>55000</v>
      </c>
      <c r="I406" s="42">
        <v>58000</v>
      </c>
      <c r="J406" s="34"/>
    </row>
    <row r="407" spans="1:10" s="35" customFormat="1" ht="29.25" thickBot="1">
      <c r="A407" s="26">
        <v>402</v>
      </c>
      <c r="B407" s="26" t="s">
        <v>246</v>
      </c>
      <c r="C407" s="38">
        <v>901</v>
      </c>
      <c r="D407" s="23" t="s">
        <v>69</v>
      </c>
      <c r="E407" s="23" t="s">
        <v>101</v>
      </c>
      <c r="F407" s="25">
        <v>300</v>
      </c>
      <c r="G407" s="42">
        <v>2346600</v>
      </c>
      <c r="H407" s="42">
        <v>2445500</v>
      </c>
      <c r="I407" s="42">
        <v>2545300</v>
      </c>
      <c r="J407" s="34"/>
    </row>
    <row r="408" spans="1:10" s="35" customFormat="1" ht="72" thickBot="1">
      <c r="A408" s="17">
        <v>403</v>
      </c>
      <c r="B408" s="26" t="s">
        <v>248</v>
      </c>
      <c r="C408" s="38">
        <v>901</v>
      </c>
      <c r="D408" s="23" t="s">
        <v>69</v>
      </c>
      <c r="E408" s="23" t="s">
        <v>102</v>
      </c>
      <c r="F408" s="25"/>
      <c r="G408" s="42">
        <f>G409+G410</f>
        <v>107572417.75</v>
      </c>
      <c r="H408" s="42">
        <f>H409+H410</f>
        <v>93146537.75</v>
      </c>
      <c r="I408" s="42">
        <f>I409+I410</f>
        <v>97023337.75</v>
      </c>
      <c r="J408" s="34"/>
    </row>
    <row r="409" spans="1:10" s="35" customFormat="1" ht="44.25" customHeight="1" thickBot="1">
      <c r="A409" s="17">
        <v>404</v>
      </c>
      <c r="B409" s="26" t="s">
        <v>242</v>
      </c>
      <c r="C409" s="38">
        <v>901</v>
      </c>
      <c r="D409" s="23" t="s">
        <v>69</v>
      </c>
      <c r="E409" s="23" t="s">
        <v>102</v>
      </c>
      <c r="F409" s="25">
        <v>200</v>
      </c>
      <c r="G409" s="42">
        <v>1630000</v>
      </c>
      <c r="H409" s="42">
        <v>1400000</v>
      </c>
      <c r="I409" s="42">
        <v>1400000</v>
      </c>
      <c r="J409" s="34"/>
    </row>
    <row r="410" spans="1:10" s="35" customFormat="1" ht="29.25" thickBot="1">
      <c r="A410" s="17">
        <v>405</v>
      </c>
      <c r="B410" s="26" t="s">
        <v>246</v>
      </c>
      <c r="C410" s="54">
        <v>901</v>
      </c>
      <c r="D410" s="23" t="s">
        <v>69</v>
      </c>
      <c r="E410" s="23" t="s">
        <v>102</v>
      </c>
      <c r="F410" s="25">
        <v>300</v>
      </c>
      <c r="G410" s="42">
        <v>105942417.75</v>
      </c>
      <c r="H410" s="42">
        <v>91746537.75</v>
      </c>
      <c r="I410" s="42">
        <v>95623337.75</v>
      </c>
      <c r="J410" s="34"/>
    </row>
    <row r="411" spans="1:10" s="35" customFormat="1" ht="72.75" thickBot="1">
      <c r="A411" s="26">
        <v>406</v>
      </c>
      <c r="B411" s="52" t="s">
        <v>233</v>
      </c>
      <c r="C411" s="38">
        <v>901</v>
      </c>
      <c r="D411" s="23" t="s">
        <v>69</v>
      </c>
      <c r="E411" s="23" t="s">
        <v>103</v>
      </c>
      <c r="F411" s="61"/>
      <c r="G411" s="42">
        <f>G412+G413</f>
        <v>5943400</v>
      </c>
      <c r="H411" s="42">
        <f>H412+H413</f>
        <v>6014500</v>
      </c>
      <c r="I411" s="42">
        <f>I412+I413</f>
        <v>5994400</v>
      </c>
      <c r="J411" s="34"/>
    </row>
    <row r="412" spans="1:10" s="35" customFormat="1" ht="46.5" customHeight="1" thickBot="1">
      <c r="A412" s="17">
        <v>407</v>
      </c>
      <c r="B412" s="26" t="s">
        <v>242</v>
      </c>
      <c r="C412" s="38">
        <v>901</v>
      </c>
      <c r="D412" s="23" t="s">
        <v>69</v>
      </c>
      <c r="E412" s="23" t="s">
        <v>103</v>
      </c>
      <c r="F412" s="25">
        <v>200</v>
      </c>
      <c r="G412" s="42">
        <v>135000</v>
      </c>
      <c r="H412" s="42">
        <v>90000</v>
      </c>
      <c r="I412" s="42">
        <v>90000</v>
      </c>
      <c r="J412" s="34"/>
    </row>
    <row r="413" spans="1:10" s="35" customFormat="1" ht="29.25" thickBot="1">
      <c r="A413" s="17">
        <v>408</v>
      </c>
      <c r="B413" s="26" t="s">
        <v>246</v>
      </c>
      <c r="C413" s="39">
        <v>901</v>
      </c>
      <c r="D413" s="23" t="s">
        <v>69</v>
      </c>
      <c r="E413" s="23" t="s">
        <v>103</v>
      </c>
      <c r="F413" s="25">
        <v>300</v>
      </c>
      <c r="G413" s="42">
        <v>5808400</v>
      </c>
      <c r="H413" s="42">
        <v>5924500</v>
      </c>
      <c r="I413" s="42">
        <v>5904400</v>
      </c>
      <c r="J413" s="34"/>
    </row>
    <row r="414" spans="1:10" s="35" customFormat="1" ht="114.75" thickBot="1">
      <c r="A414" s="17">
        <v>409</v>
      </c>
      <c r="B414" s="93" t="s">
        <v>315</v>
      </c>
      <c r="C414" s="38">
        <v>901</v>
      </c>
      <c r="D414" s="23" t="s">
        <v>69</v>
      </c>
      <c r="E414" s="23" t="s">
        <v>288</v>
      </c>
      <c r="F414" s="25"/>
      <c r="G414" s="43">
        <f>G415</f>
        <v>8300</v>
      </c>
      <c r="H414" s="43">
        <f>H415</f>
        <v>8800</v>
      </c>
      <c r="I414" s="43">
        <f>I415</f>
        <v>10100</v>
      </c>
      <c r="J414" s="34"/>
    </row>
    <row r="415" spans="1:10" s="35" customFormat="1" ht="29.25" thickBot="1">
      <c r="A415" s="26">
        <v>410</v>
      </c>
      <c r="B415" s="26" t="s">
        <v>246</v>
      </c>
      <c r="C415" s="38">
        <v>901</v>
      </c>
      <c r="D415" s="23" t="s">
        <v>69</v>
      </c>
      <c r="E415" s="23" t="s">
        <v>288</v>
      </c>
      <c r="F415" s="25">
        <v>300</v>
      </c>
      <c r="G415" s="43">
        <v>8300</v>
      </c>
      <c r="H415" s="43">
        <v>8800</v>
      </c>
      <c r="I415" s="43">
        <v>10100</v>
      </c>
      <c r="J415" s="34"/>
    </row>
    <row r="416" spans="1:10" s="35" customFormat="1" ht="43.5" thickBot="1">
      <c r="A416" s="17">
        <v>411</v>
      </c>
      <c r="B416" s="67" t="s">
        <v>561</v>
      </c>
      <c r="C416" s="38">
        <v>901</v>
      </c>
      <c r="D416" s="23" t="s">
        <v>69</v>
      </c>
      <c r="E416" s="23" t="s">
        <v>231</v>
      </c>
      <c r="F416" s="25"/>
      <c r="G416" s="42">
        <f>G417+G419+G421</f>
        <v>2557800</v>
      </c>
      <c r="H416" s="42">
        <f>H417+H419+H421</f>
        <v>1200000</v>
      </c>
      <c r="I416" s="42">
        <f>I417+I419+I421</f>
        <v>1200000</v>
      </c>
      <c r="J416" s="34"/>
    </row>
    <row r="417" spans="1:10" s="35" customFormat="1" ht="57.75" thickBot="1">
      <c r="A417" s="17">
        <v>412</v>
      </c>
      <c r="B417" s="17" t="s">
        <v>368</v>
      </c>
      <c r="C417" s="38">
        <v>901</v>
      </c>
      <c r="D417" s="23" t="s">
        <v>69</v>
      </c>
      <c r="E417" s="23" t="s">
        <v>286</v>
      </c>
      <c r="F417" s="25"/>
      <c r="G417" s="42">
        <f t="shared" ref="G417:I417" si="31">G418</f>
        <v>0</v>
      </c>
      <c r="H417" s="42">
        <f t="shared" si="31"/>
        <v>1200000</v>
      </c>
      <c r="I417" s="42">
        <f t="shared" si="31"/>
        <v>1200000</v>
      </c>
      <c r="J417" s="34"/>
    </row>
    <row r="418" spans="1:10" s="35" customFormat="1" ht="29.25" thickBot="1">
      <c r="A418" s="17">
        <v>413</v>
      </c>
      <c r="B418" s="26" t="s">
        <v>246</v>
      </c>
      <c r="C418" s="54">
        <v>901</v>
      </c>
      <c r="D418" s="23" t="s">
        <v>69</v>
      </c>
      <c r="E418" s="23" t="s">
        <v>286</v>
      </c>
      <c r="F418" s="25">
        <v>300</v>
      </c>
      <c r="G418" s="42">
        <v>0</v>
      </c>
      <c r="H418" s="42">
        <v>1200000</v>
      </c>
      <c r="I418" s="42">
        <v>1200000</v>
      </c>
      <c r="J418" s="34"/>
    </row>
    <row r="419" spans="1:10" s="35" customFormat="1" ht="43.5" thickBot="1">
      <c r="A419" s="26">
        <v>414</v>
      </c>
      <c r="B419" s="26" t="s">
        <v>479</v>
      </c>
      <c r="C419" s="54">
        <v>901</v>
      </c>
      <c r="D419" s="23" t="s">
        <v>69</v>
      </c>
      <c r="E419" s="23" t="s">
        <v>480</v>
      </c>
      <c r="F419" s="25"/>
      <c r="G419" s="42">
        <f>G420</f>
        <v>1200000</v>
      </c>
      <c r="H419" s="42">
        <f>H420</f>
        <v>0</v>
      </c>
      <c r="I419" s="42">
        <f>I420</f>
        <v>0</v>
      </c>
      <c r="J419" s="34"/>
    </row>
    <row r="420" spans="1:10" s="35" customFormat="1" ht="29.25" thickBot="1">
      <c r="A420" s="17">
        <v>415</v>
      </c>
      <c r="B420" s="26" t="s">
        <v>246</v>
      </c>
      <c r="C420" s="54">
        <v>901</v>
      </c>
      <c r="D420" s="23" t="s">
        <v>69</v>
      </c>
      <c r="E420" s="23" t="s">
        <v>480</v>
      </c>
      <c r="F420" s="25">
        <v>300</v>
      </c>
      <c r="G420" s="42">
        <v>1200000</v>
      </c>
      <c r="H420" s="42">
        <v>0</v>
      </c>
      <c r="I420" s="42">
        <v>0</v>
      </c>
      <c r="J420" s="34"/>
    </row>
    <row r="421" spans="1:10" s="35" customFormat="1" ht="29.25" thickBot="1">
      <c r="A421" s="17">
        <v>416</v>
      </c>
      <c r="B421" s="26" t="s">
        <v>477</v>
      </c>
      <c r="C421" s="54">
        <v>901</v>
      </c>
      <c r="D421" s="23" t="s">
        <v>69</v>
      </c>
      <c r="E421" s="23" t="s">
        <v>478</v>
      </c>
      <c r="F421" s="25"/>
      <c r="G421" s="42">
        <f>G422</f>
        <v>1357800</v>
      </c>
      <c r="H421" s="42">
        <f>H422</f>
        <v>0</v>
      </c>
      <c r="I421" s="42">
        <f>I422</f>
        <v>0</v>
      </c>
      <c r="J421" s="34"/>
    </row>
    <row r="422" spans="1:10" s="35" customFormat="1" ht="29.25" thickBot="1">
      <c r="A422" s="17">
        <v>417</v>
      </c>
      <c r="B422" s="26" t="s">
        <v>246</v>
      </c>
      <c r="C422" s="54">
        <v>901</v>
      </c>
      <c r="D422" s="23" t="s">
        <v>69</v>
      </c>
      <c r="E422" s="23" t="s">
        <v>478</v>
      </c>
      <c r="F422" s="25">
        <v>300</v>
      </c>
      <c r="G422" s="42">
        <v>1357800</v>
      </c>
      <c r="H422" s="42">
        <v>0</v>
      </c>
      <c r="I422" s="42">
        <v>0</v>
      </c>
      <c r="J422" s="34"/>
    </row>
    <row r="423" spans="1:10" s="35" customFormat="1" ht="18" customHeight="1" thickBot="1">
      <c r="A423" s="26">
        <v>418</v>
      </c>
      <c r="B423" s="26" t="s">
        <v>232</v>
      </c>
      <c r="C423" s="38">
        <v>901</v>
      </c>
      <c r="D423" s="23" t="s">
        <v>69</v>
      </c>
      <c r="E423" s="23" t="s">
        <v>71</v>
      </c>
      <c r="F423" s="25"/>
      <c r="G423" s="42">
        <f>G424+G426</f>
        <v>3759100</v>
      </c>
      <c r="H423" s="42">
        <f>H424+H426</f>
        <v>210000</v>
      </c>
      <c r="I423" s="42">
        <f>I424+I426</f>
        <v>210000</v>
      </c>
      <c r="J423" s="34"/>
    </row>
    <row r="424" spans="1:10" s="35" customFormat="1" ht="29.25" thickBot="1">
      <c r="A424" s="17">
        <v>419</v>
      </c>
      <c r="B424" s="26" t="s">
        <v>2</v>
      </c>
      <c r="C424" s="94">
        <v>901</v>
      </c>
      <c r="D424" s="23">
        <v>1003</v>
      </c>
      <c r="E424" s="23" t="s">
        <v>78</v>
      </c>
      <c r="F424" s="25"/>
      <c r="G424" s="42">
        <f t="shared" ref="G424:I424" si="32">G425</f>
        <v>210000</v>
      </c>
      <c r="H424" s="42">
        <f t="shared" si="32"/>
        <v>210000</v>
      </c>
      <c r="I424" s="42">
        <f t="shared" si="32"/>
        <v>210000</v>
      </c>
      <c r="J424" s="34"/>
    </row>
    <row r="425" spans="1:10" s="35" customFormat="1" ht="29.25" customHeight="1" thickBot="1">
      <c r="A425" s="17">
        <v>420</v>
      </c>
      <c r="B425" s="26" t="s">
        <v>246</v>
      </c>
      <c r="C425" s="39">
        <v>901</v>
      </c>
      <c r="D425" s="23">
        <v>1003</v>
      </c>
      <c r="E425" s="23" t="s">
        <v>78</v>
      </c>
      <c r="F425" s="25">
        <v>300</v>
      </c>
      <c r="G425" s="42">
        <v>210000</v>
      </c>
      <c r="H425" s="42">
        <v>210000</v>
      </c>
      <c r="I425" s="42">
        <v>210000</v>
      </c>
      <c r="J425" s="34"/>
    </row>
    <row r="426" spans="1:10" s="35" customFormat="1" ht="29.25" customHeight="1" thickBot="1">
      <c r="A426" s="17">
        <v>421</v>
      </c>
      <c r="B426" s="117" t="s">
        <v>496</v>
      </c>
      <c r="C426" s="38">
        <v>901</v>
      </c>
      <c r="D426" s="23" t="s">
        <v>69</v>
      </c>
      <c r="E426" s="23" t="s">
        <v>497</v>
      </c>
      <c r="F426" s="25"/>
      <c r="G426" s="42">
        <f>G427</f>
        <v>3549100</v>
      </c>
      <c r="H426" s="42">
        <f>H427</f>
        <v>0</v>
      </c>
      <c r="I426" s="42">
        <f>I427</f>
        <v>0</v>
      </c>
      <c r="J426" s="34"/>
    </row>
    <row r="427" spans="1:10" s="35" customFormat="1" ht="29.25" customHeight="1" thickBot="1">
      <c r="A427" s="26">
        <v>422</v>
      </c>
      <c r="B427" s="26" t="s">
        <v>246</v>
      </c>
      <c r="C427" s="38">
        <v>901</v>
      </c>
      <c r="D427" s="23" t="s">
        <v>69</v>
      </c>
      <c r="E427" s="23" t="s">
        <v>497</v>
      </c>
      <c r="F427" s="25">
        <v>300</v>
      </c>
      <c r="G427" s="42">
        <v>3549100</v>
      </c>
      <c r="H427" s="42">
        <v>0</v>
      </c>
      <c r="I427" s="42">
        <v>0</v>
      </c>
      <c r="J427" s="34"/>
    </row>
    <row r="428" spans="1:10" s="35" customFormat="1" ht="21.75" customHeight="1" thickBot="1">
      <c r="A428" s="17">
        <v>423</v>
      </c>
      <c r="B428" s="95" t="s">
        <v>289</v>
      </c>
      <c r="C428" s="38">
        <v>901</v>
      </c>
      <c r="D428" s="23" t="s">
        <v>290</v>
      </c>
      <c r="E428" s="96"/>
      <c r="F428" s="30"/>
      <c r="G428" s="42">
        <f t="shared" ref="G428:I428" si="33">G429</f>
        <v>1686650.11</v>
      </c>
      <c r="H428" s="42">
        <f>H429</f>
        <v>2363691</v>
      </c>
      <c r="I428" s="42">
        <f t="shared" si="33"/>
        <v>2363691</v>
      </c>
      <c r="J428" s="34"/>
    </row>
    <row r="429" spans="1:10" s="35" customFormat="1" ht="44.25" customHeight="1" thickBot="1">
      <c r="A429" s="17">
        <v>424</v>
      </c>
      <c r="B429" s="26" t="s">
        <v>549</v>
      </c>
      <c r="C429" s="38">
        <v>901</v>
      </c>
      <c r="D429" s="23" t="s">
        <v>290</v>
      </c>
      <c r="E429" s="23" t="s">
        <v>77</v>
      </c>
      <c r="F429" s="61"/>
      <c r="G429" s="42">
        <f>G430+G433</f>
        <v>1686650.11</v>
      </c>
      <c r="H429" s="42">
        <f>H430+H433</f>
        <v>2363691</v>
      </c>
      <c r="I429" s="42">
        <f>I430+I433</f>
        <v>2363691</v>
      </c>
      <c r="J429" s="34"/>
    </row>
    <row r="430" spans="1:10" s="35" customFormat="1" ht="46.5" customHeight="1" thickBot="1">
      <c r="A430" s="17">
        <v>425</v>
      </c>
      <c r="B430" s="80" t="s">
        <v>566</v>
      </c>
      <c r="C430" s="38">
        <v>901</v>
      </c>
      <c r="D430" s="23" t="s">
        <v>290</v>
      </c>
      <c r="E430" s="23" t="s">
        <v>104</v>
      </c>
      <c r="F430" s="61"/>
      <c r="G430" s="42">
        <f t="shared" ref="G430:I431" si="34">G431</f>
        <v>1686650.11</v>
      </c>
      <c r="H430" s="42">
        <f t="shared" si="34"/>
        <v>1291491</v>
      </c>
      <c r="I430" s="42">
        <f t="shared" si="34"/>
        <v>1291491</v>
      </c>
      <c r="J430" s="34"/>
    </row>
    <row r="431" spans="1:10" s="35" customFormat="1" ht="72" thickBot="1">
      <c r="A431" s="26">
        <v>426</v>
      </c>
      <c r="B431" s="26" t="s">
        <v>363</v>
      </c>
      <c r="C431" s="38">
        <v>901</v>
      </c>
      <c r="D431" s="23" t="s">
        <v>290</v>
      </c>
      <c r="E431" s="23" t="s">
        <v>287</v>
      </c>
      <c r="F431" s="25"/>
      <c r="G431" s="42">
        <f t="shared" si="34"/>
        <v>1686650.11</v>
      </c>
      <c r="H431" s="42">
        <f t="shared" si="34"/>
        <v>1291491</v>
      </c>
      <c r="I431" s="42">
        <f t="shared" si="34"/>
        <v>1291491</v>
      </c>
      <c r="J431" s="34"/>
    </row>
    <row r="432" spans="1:10" s="35" customFormat="1" ht="29.25" customHeight="1" thickBot="1">
      <c r="A432" s="17">
        <v>427</v>
      </c>
      <c r="B432" s="26" t="s">
        <v>246</v>
      </c>
      <c r="C432" s="54">
        <v>901</v>
      </c>
      <c r="D432" s="23" t="s">
        <v>290</v>
      </c>
      <c r="E432" s="23" t="s">
        <v>287</v>
      </c>
      <c r="F432" s="25">
        <v>300</v>
      </c>
      <c r="G432" s="42">
        <v>1686650.11</v>
      </c>
      <c r="H432" s="42">
        <v>1291491</v>
      </c>
      <c r="I432" s="42">
        <v>1291491</v>
      </c>
      <c r="J432" s="34"/>
    </row>
    <row r="433" spans="1:10" s="35" customFormat="1" ht="72" thickBot="1">
      <c r="A433" s="17">
        <v>428</v>
      </c>
      <c r="B433" s="26" t="s">
        <v>567</v>
      </c>
      <c r="C433" s="38">
        <v>901</v>
      </c>
      <c r="D433" s="23" t="s">
        <v>290</v>
      </c>
      <c r="E433" s="23" t="s">
        <v>446</v>
      </c>
      <c r="F433" s="25"/>
      <c r="G433" s="42">
        <f t="shared" ref="G433:I434" si="35">G434</f>
        <v>0</v>
      </c>
      <c r="H433" s="42">
        <f t="shared" si="35"/>
        <v>1072200</v>
      </c>
      <c r="I433" s="42">
        <f t="shared" si="35"/>
        <v>1072200</v>
      </c>
      <c r="J433" s="34"/>
    </row>
    <row r="434" spans="1:10" s="35" customFormat="1" ht="43.5" thickBot="1">
      <c r="A434" s="17">
        <v>429</v>
      </c>
      <c r="B434" s="26" t="s">
        <v>447</v>
      </c>
      <c r="C434" s="38">
        <v>901</v>
      </c>
      <c r="D434" s="23" t="s">
        <v>290</v>
      </c>
      <c r="E434" s="23" t="s">
        <v>445</v>
      </c>
      <c r="F434" s="25"/>
      <c r="G434" s="42">
        <f t="shared" si="35"/>
        <v>0</v>
      </c>
      <c r="H434" s="42">
        <f t="shared" si="35"/>
        <v>1072200</v>
      </c>
      <c r="I434" s="42">
        <f t="shared" si="35"/>
        <v>1072200</v>
      </c>
      <c r="J434" s="34"/>
    </row>
    <row r="435" spans="1:10" s="35" customFormat="1" ht="29.25" customHeight="1" thickBot="1">
      <c r="A435" s="26">
        <v>430</v>
      </c>
      <c r="B435" s="26" t="s">
        <v>246</v>
      </c>
      <c r="C435" s="54">
        <v>901</v>
      </c>
      <c r="D435" s="23" t="s">
        <v>290</v>
      </c>
      <c r="E435" s="23" t="s">
        <v>521</v>
      </c>
      <c r="F435" s="25">
        <v>300</v>
      </c>
      <c r="G435" s="42">
        <v>0</v>
      </c>
      <c r="H435" s="42">
        <v>1072200</v>
      </c>
      <c r="I435" s="42">
        <v>1072200</v>
      </c>
      <c r="J435" s="34"/>
    </row>
    <row r="436" spans="1:10" s="32" customFormat="1" ht="27.75" customHeight="1" thickBot="1">
      <c r="A436" s="17">
        <v>431</v>
      </c>
      <c r="B436" s="26" t="s">
        <v>31</v>
      </c>
      <c r="C436" s="54">
        <v>901</v>
      </c>
      <c r="D436" s="23" t="s">
        <v>108</v>
      </c>
      <c r="E436" s="23"/>
      <c r="F436" s="25"/>
      <c r="G436" s="42">
        <f>G437</f>
        <v>5134582.25</v>
      </c>
      <c r="H436" s="42">
        <f>H437</f>
        <v>4869762.25</v>
      </c>
      <c r="I436" s="42">
        <f>I437</f>
        <v>4869762.25</v>
      </c>
      <c r="J436" s="31"/>
    </row>
    <row r="437" spans="1:10" s="35" customFormat="1" ht="51" customHeight="1" thickBot="1">
      <c r="A437" s="17">
        <v>432</v>
      </c>
      <c r="B437" s="26" t="s">
        <v>549</v>
      </c>
      <c r="C437" s="39">
        <v>901</v>
      </c>
      <c r="D437" s="23">
        <v>1006</v>
      </c>
      <c r="E437" s="23" t="s">
        <v>77</v>
      </c>
      <c r="F437" s="61"/>
      <c r="G437" s="42">
        <f>G438+G454+G457+G460</f>
        <v>5134582.25</v>
      </c>
      <c r="H437" s="42">
        <f>H438+H454+H457+H460</f>
        <v>4869762.25</v>
      </c>
      <c r="I437" s="42">
        <f>I438+I454+I457+I460</f>
        <v>4869762.25</v>
      </c>
      <c r="J437" s="34"/>
    </row>
    <row r="438" spans="1:10" s="35" customFormat="1" ht="57.75" thickBot="1">
      <c r="A438" s="17">
        <v>433</v>
      </c>
      <c r="B438" s="26" t="s">
        <v>565</v>
      </c>
      <c r="C438" s="38">
        <v>901</v>
      </c>
      <c r="D438" s="23">
        <v>1006</v>
      </c>
      <c r="E438" s="23" t="s">
        <v>100</v>
      </c>
      <c r="F438" s="61"/>
      <c r="G438" s="42">
        <f>G439+G441+G443+G445+G447+G449+G451</f>
        <v>5029582.25</v>
      </c>
      <c r="H438" s="42">
        <f>H439+H441+H443+H445+H447+H449+H451</f>
        <v>4764762.25</v>
      </c>
      <c r="I438" s="42">
        <f>I439+I441+I443+I445+I447+I449+I451</f>
        <v>4764762.25</v>
      </c>
      <c r="J438" s="34"/>
    </row>
    <row r="439" spans="1:10" s="35" customFormat="1" ht="57.75" thickBot="1">
      <c r="A439" s="26">
        <v>434</v>
      </c>
      <c r="B439" s="26" t="s">
        <v>371</v>
      </c>
      <c r="C439" s="38">
        <v>901</v>
      </c>
      <c r="D439" s="23">
        <v>1006</v>
      </c>
      <c r="E439" s="23" t="s">
        <v>145</v>
      </c>
      <c r="F439" s="61"/>
      <c r="G439" s="42">
        <f>G440</f>
        <v>152000</v>
      </c>
      <c r="H439" s="42">
        <f>H440</f>
        <v>152000</v>
      </c>
      <c r="I439" s="42">
        <f>I440</f>
        <v>152000</v>
      </c>
      <c r="J439" s="34"/>
    </row>
    <row r="440" spans="1:10" s="35" customFormat="1" ht="51" customHeight="1" thickBot="1">
      <c r="A440" s="17">
        <v>435</v>
      </c>
      <c r="B440" s="26" t="s">
        <v>242</v>
      </c>
      <c r="C440" s="38">
        <v>901</v>
      </c>
      <c r="D440" s="23">
        <v>1006</v>
      </c>
      <c r="E440" s="23" t="s">
        <v>145</v>
      </c>
      <c r="F440" s="25">
        <v>200</v>
      </c>
      <c r="G440" s="42">
        <v>152000</v>
      </c>
      <c r="H440" s="42">
        <v>152000</v>
      </c>
      <c r="I440" s="42">
        <v>152000</v>
      </c>
      <c r="J440" s="34"/>
    </row>
    <row r="441" spans="1:10" s="35" customFormat="1" ht="44.25" thickBot="1">
      <c r="A441" s="17">
        <v>436</v>
      </c>
      <c r="B441" s="50" t="s">
        <v>180</v>
      </c>
      <c r="C441" s="38">
        <v>901</v>
      </c>
      <c r="D441" s="23">
        <v>1006</v>
      </c>
      <c r="E441" s="23" t="s">
        <v>146</v>
      </c>
      <c r="F441" s="61"/>
      <c r="G441" s="42">
        <f>G442</f>
        <v>120184.63</v>
      </c>
      <c r="H441" s="42">
        <f>H442</f>
        <v>140000</v>
      </c>
      <c r="I441" s="42">
        <f>I442</f>
        <v>140000</v>
      </c>
      <c r="J441" s="34"/>
    </row>
    <row r="442" spans="1:10" s="35" customFormat="1" ht="46.5" customHeight="1" thickBot="1">
      <c r="A442" s="17">
        <v>437</v>
      </c>
      <c r="B442" s="26" t="s">
        <v>242</v>
      </c>
      <c r="C442" s="54">
        <v>901</v>
      </c>
      <c r="D442" s="23">
        <v>1006</v>
      </c>
      <c r="E442" s="23" t="s">
        <v>146</v>
      </c>
      <c r="F442" s="25">
        <v>200</v>
      </c>
      <c r="G442" s="42">
        <v>120184.63</v>
      </c>
      <c r="H442" s="42">
        <v>140000</v>
      </c>
      <c r="I442" s="42">
        <v>140000</v>
      </c>
      <c r="J442" s="34"/>
    </row>
    <row r="443" spans="1:10" s="35" customFormat="1" ht="29.25" thickBot="1">
      <c r="A443" s="26">
        <v>438</v>
      </c>
      <c r="B443" s="26" t="s">
        <v>181</v>
      </c>
      <c r="C443" s="54">
        <v>901</v>
      </c>
      <c r="D443" s="23" t="s">
        <v>108</v>
      </c>
      <c r="E443" s="23" t="s">
        <v>147</v>
      </c>
      <c r="F443" s="25"/>
      <c r="G443" s="42">
        <f>G444</f>
        <v>269815.37</v>
      </c>
      <c r="H443" s="42">
        <f>H444</f>
        <v>240000</v>
      </c>
      <c r="I443" s="42">
        <f>I444</f>
        <v>240000</v>
      </c>
      <c r="J443" s="34"/>
    </row>
    <row r="444" spans="1:10" s="35" customFormat="1" ht="43.5" thickBot="1">
      <c r="A444" s="17">
        <v>439</v>
      </c>
      <c r="B444" s="26" t="s">
        <v>242</v>
      </c>
      <c r="C444" s="54">
        <v>901</v>
      </c>
      <c r="D444" s="23" t="s">
        <v>108</v>
      </c>
      <c r="E444" s="23" t="s">
        <v>147</v>
      </c>
      <c r="F444" s="25">
        <v>200</v>
      </c>
      <c r="G444" s="42">
        <v>269815.37</v>
      </c>
      <c r="H444" s="42">
        <v>240000</v>
      </c>
      <c r="I444" s="42">
        <v>240000</v>
      </c>
      <c r="J444" s="34"/>
    </row>
    <row r="445" spans="1:10" s="35" customFormat="1" ht="60.75" customHeight="1" thickBot="1">
      <c r="A445" s="17">
        <v>440</v>
      </c>
      <c r="B445" s="112" t="s">
        <v>351</v>
      </c>
      <c r="C445" s="54">
        <v>901</v>
      </c>
      <c r="D445" s="23" t="s">
        <v>108</v>
      </c>
      <c r="E445" s="23" t="s">
        <v>291</v>
      </c>
      <c r="F445" s="25"/>
      <c r="G445" s="42">
        <f>G446</f>
        <v>253100</v>
      </c>
      <c r="H445" s="42">
        <f>H446</f>
        <v>230000</v>
      </c>
      <c r="I445" s="42">
        <f>I446</f>
        <v>230000</v>
      </c>
      <c r="J445" s="34"/>
    </row>
    <row r="446" spans="1:10" s="35" customFormat="1" ht="47.25" customHeight="1" thickBot="1">
      <c r="A446" s="17">
        <v>441</v>
      </c>
      <c r="B446" s="26" t="s">
        <v>242</v>
      </c>
      <c r="C446" s="54">
        <v>901</v>
      </c>
      <c r="D446" s="23" t="s">
        <v>108</v>
      </c>
      <c r="E446" s="23" t="s">
        <v>291</v>
      </c>
      <c r="F446" s="25">
        <v>200</v>
      </c>
      <c r="G446" s="42">
        <v>253100</v>
      </c>
      <c r="H446" s="42">
        <v>230000</v>
      </c>
      <c r="I446" s="42">
        <v>230000</v>
      </c>
      <c r="J446" s="34"/>
    </row>
    <row r="447" spans="1:10" s="35" customFormat="1" ht="72" thickBot="1">
      <c r="A447" s="26">
        <v>442</v>
      </c>
      <c r="B447" s="26" t="s">
        <v>30</v>
      </c>
      <c r="C447" s="54">
        <v>901</v>
      </c>
      <c r="D447" s="23" t="s">
        <v>108</v>
      </c>
      <c r="E447" s="23" t="s">
        <v>101</v>
      </c>
      <c r="F447" s="25"/>
      <c r="G447" s="42">
        <f>G448</f>
        <v>70000</v>
      </c>
      <c r="H447" s="42">
        <f>H448</f>
        <v>70000</v>
      </c>
      <c r="I447" s="42">
        <f>I448</f>
        <v>70000</v>
      </c>
      <c r="J447" s="34"/>
    </row>
    <row r="448" spans="1:10" s="35" customFormat="1" ht="47.25" customHeight="1" thickBot="1">
      <c r="A448" s="17">
        <v>443</v>
      </c>
      <c r="B448" s="26" t="s">
        <v>242</v>
      </c>
      <c r="C448" s="54">
        <v>901</v>
      </c>
      <c r="D448" s="23" t="s">
        <v>108</v>
      </c>
      <c r="E448" s="23" t="s">
        <v>101</v>
      </c>
      <c r="F448" s="25">
        <v>200</v>
      </c>
      <c r="G448" s="42">
        <v>70000</v>
      </c>
      <c r="H448" s="42">
        <v>70000</v>
      </c>
      <c r="I448" s="42">
        <v>70000</v>
      </c>
      <c r="J448" s="34"/>
    </row>
    <row r="449" spans="1:10" s="35" customFormat="1" ht="51.75" customHeight="1" thickBot="1">
      <c r="A449" s="17">
        <v>444</v>
      </c>
      <c r="B449" s="113" t="s">
        <v>370</v>
      </c>
      <c r="C449" s="54">
        <v>901</v>
      </c>
      <c r="D449" s="23" t="s">
        <v>108</v>
      </c>
      <c r="E449" s="23" t="s">
        <v>292</v>
      </c>
      <c r="F449" s="25"/>
      <c r="G449" s="42">
        <f>G450</f>
        <v>136900</v>
      </c>
      <c r="H449" s="42">
        <f>H450</f>
        <v>160000</v>
      </c>
      <c r="I449" s="42">
        <f>I450</f>
        <v>160000</v>
      </c>
      <c r="J449" s="34"/>
    </row>
    <row r="450" spans="1:10" s="35" customFormat="1" ht="50.25" customHeight="1" thickBot="1">
      <c r="A450" s="17">
        <v>445</v>
      </c>
      <c r="B450" s="26" t="s">
        <v>242</v>
      </c>
      <c r="C450" s="54">
        <v>901</v>
      </c>
      <c r="D450" s="23" t="s">
        <v>108</v>
      </c>
      <c r="E450" s="23" t="s">
        <v>292</v>
      </c>
      <c r="F450" s="25">
        <v>200</v>
      </c>
      <c r="G450" s="42">
        <v>136900</v>
      </c>
      <c r="H450" s="42">
        <v>160000</v>
      </c>
      <c r="I450" s="42">
        <v>160000</v>
      </c>
      <c r="J450" s="34"/>
    </row>
    <row r="451" spans="1:10" s="35" customFormat="1" ht="72" thickBot="1">
      <c r="A451" s="26">
        <v>446</v>
      </c>
      <c r="B451" s="26" t="s">
        <v>248</v>
      </c>
      <c r="C451" s="25">
        <v>901</v>
      </c>
      <c r="D451" s="23" t="s">
        <v>108</v>
      </c>
      <c r="E451" s="23" t="s">
        <v>102</v>
      </c>
      <c r="F451" s="25"/>
      <c r="G451" s="42">
        <f>G452+G453</f>
        <v>4027582.25</v>
      </c>
      <c r="H451" s="42">
        <f>H452+H453</f>
        <v>3772762.25</v>
      </c>
      <c r="I451" s="42">
        <f>I452+I453</f>
        <v>3772762.25</v>
      </c>
      <c r="J451" s="34"/>
    </row>
    <row r="452" spans="1:10" s="35" customFormat="1" ht="75" customHeight="1" thickBot="1">
      <c r="A452" s="17">
        <v>447</v>
      </c>
      <c r="B452" s="26" t="s">
        <v>244</v>
      </c>
      <c r="C452" s="54">
        <v>901</v>
      </c>
      <c r="D452" s="23" t="s">
        <v>108</v>
      </c>
      <c r="E452" s="23" t="s">
        <v>102</v>
      </c>
      <c r="F452" s="25">
        <v>100</v>
      </c>
      <c r="G452" s="42">
        <v>2942568.2</v>
      </c>
      <c r="H452" s="42">
        <v>2942568.2</v>
      </c>
      <c r="I452" s="42">
        <v>2942568.2</v>
      </c>
      <c r="J452" s="34"/>
    </row>
    <row r="453" spans="1:10" s="35" customFormat="1" ht="48" customHeight="1" thickBot="1">
      <c r="A453" s="17">
        <v>448</v>
      </c>
      <c r="B453" s="26" t="s">
        <v>242</v>
      </c>
      <c r="C453" s="54">
        <v>901</v>
      </c>
      <c r="D453" s="23" t="s">
        <v>108</v>
      </c>
      <c r="E453" s="23" t="s">
        <v>102</v>
      </c>
      <c r="F453" s="25">
        <v>200</v>
      </c>
      <c r="G453" s="42">
        <v>1085014.05</v>
      </c>
      <c r="H453" s="42">
        <v>830194.05</v>
      </c>
      <c r="I453" s="42">
        <v>830194.05</v>
      </c>
      <c r="J453" s="34"/>
    </row>
    <row r="454" spans="1:10" s="35" customFormat="1" ht="43.5" thickBot="1">
      <c r="A454" s="17">
        <v>449</v>
      </c>
      <c r="B454" s="26" t="s">
        <v>568</v>
      </c>
      <c r="C454" s="38">
        <v>901</v>
      </c>
      <c r="D454" s="23">
        <v>1006</v>
      </c>
      <c r="E454" s="23" t="s">
        <v>105</v>
      </c>
      <c r="F454" s="61"/>
      <c r="G454" s="42">
        <f t="shared" ref="G454:I455" si="36">G455</f>
        <v>80000</v>
      </c>
      <c r="H454" s="42">
        <f t="shared" si="36"/>
        <v>80000</v>
      </c>
      <c r="I454" s="42">
        <f t="shared" si="36"/>
        <v>80000</v>
      </c>
      <c r="J454" s="34"/>
    </row>
    <row r="455" spans="1:10" s="35" customFormat="1" ht="51.75" customHeight="1" thickBot="1">
      <c r="A455" s="26">
        <v>450</v>
      </c>
      <c r="B455" s="26" t="s">
        <v>32</v>
      </c>
      <c r="C455" s="38">
        <v>901</v>
      </c>
      <c r="D455" s="23">
        <v>1006</v>
      </c>
      <c r="E455" s="23" t="s">
        <v>185</v>
      </c>
      <c r="F455" s="25"/>
      <c r="G455" s="42">
        <f t="shared" si="36"/>
        <v>80000</v>
      </c>
      <c r="H455" s="42">
        <f t="shared" si="36"/>
        <v>80000</v>
      </c>
      <c r="I455" s="42">
        <f t="shared" si="36"/>
        <v>80000</v>
      </c>
      <c r="J455" s="34"/>
    </row>
    <row r="456" spans="1:10" s="35" customFormat="1" ht="45.75" customHeight="1" thickBot="1">
      <c r="A456" s="17">
        <v>451</v>
      </c>
      <c r="B456" s="26" t="s">
        <v>242</v>
      </c>
      <c r="C456" s="38">
        <v>901</v>
      </c>
      <c r="D456" s="23">
        <v>1006</v>
      </c>
      <c r="E456" s="23" t="s">
        <v>185</v>
      </c>
      <c r="F456" s="25">
        <v>200</v>
      </c>
      <c r="G456" s="42">
        <v>80000</v>
      </c>
      <c r="H456" s="42">
        <v>80000</v>
      </c>
      <c r="I456" s="42">
        <v>80000</v>
      </c>
      <c r="J456" s="34"/>
    </row>
    <row r="457" spans="1:10" s="35" customFormat="1" ht="67.5" customHeight="1" thickBot="1">
      <c r="A457" s="17">
        <v>452</v>
      </c>
      <c r="B457" s="26" t="s">
        <v>569</v>
      </c>
      <c r="C457" s="38">
        <v>901</v>
      </c>
      <c r="D457" s="23">
        <v>1006</v>
      </c>
      <c r="E457" s="23" t="s">
        <v>106</v>
      </c>
      <c r="F457" s="61"/>
      <c r="G457" s="42">
        <f t="shared" ref="G457:I458" si="37">G458</f>
        <v>10000</v>
      </c>
      <c r="H457" s="42">
        <f t="shared" si="37"/>
        <v>10000</v>
      </c>
      <c r="I457" s="42">
        <f t="shared" si="37"/>
        <v>10000</v>
      </c>
      <c r="J457" s="34"/>
    </row>
    <row r="458" spans="1:10" s="35" customFormat="1" ht="57.75" thickBot="1">
      <c r="A458" s="17">
        <v>453</v>
      </c>
      <c r="B458" s="26" t="s">
        <v>234</v>
      </c>
      <c r="C458" s="38">
        <v>901</v>
      </c>
      <c r="D458" s="23" t="s">
        <v>108</v>
      </c>
      <c r="E458" s="23" t="s">
        <v>186</v>
      </c>
      <c r="F458" s="25"/>
      <c r="G458" s="42">
        <f t="shared" si="37"/>
        <v>10000</v>
      </c>
      <c r="H458" s="42">
        <f t="shared" si="37"/>
        <v>10000</v>
      </c>
      <c r="I458" s="42">
        <f t="shared" si="37"/>
        <v>10000</v>
      </c>
      <c r="J458" s="34"/>
    </row>
    <row r="459" spans="1:10" s="35" customFormat="1" ht="51" customHeight="1" thickBot="1">
      <c r="A459" s="26">
        <v>454</v>
      </c>
      <c r="B459" s="26" t="s">
        <v>242</v>
      </c>
      <c r="C459" s="38">
        <v>901</v>
      </c>
      <c r="D459" s="23">
        <v>1006</v>
      </c>
      <c r="E459" s="23" t="s">
        <v>186</v>
      </c>
      <c r="F459" s="25">
        <v>200</v>
      </c>
      <c r="G459" s="42">
        <v>10000</v>
      </c>
      <c r="H459" s="42">
        <v>10000</v>
      </c>
      <c r="I459" s="42">
        <v>10000</v>
      </c>
      <c r="J459" s="34"/>
    </row>
    <row r="460" spans="1:10" s="35" customFormat="1" ht="43.5" thickBot="1">
      <c r="A460" s="17">
        <v>455</v>
      </c>
      <c r="B460" s="26" t="s">
        <v>570</v>
      </c>
      <c r="C460" s="38">
        <v>901</v>
      </c>
      <c r="D460" s="23">
        <v>1006</v>
      </c>
      <c r="E460" s="23" t="s">
        <v>107</v>
      </c>
      <c r="F460" s="61"/>
      <c r="G460" s="42">
        <f t="shared" ref="G460:I461" si="38">G461</f>
        <v>15000</v>
      </c>
      <c r="H460" s="42">
        <f t="shared" si="38"/>
        <v>15000</v>
      </c>
      <c r="I460" s="42">
        <f t="shared" si="38"/>
        <v>15000</v>
      </c>
      <c r="J460" s="34"/>
    </row>
    <row r="461" spans="1:10" s="35" customFormat="1" ht="43.5" thickBot="1">
      <c r="A461" s="17">
        <v>456</v>
      </c>
      <c r="B461" s="26" t="s">
        <v>33</v>
      </c>
      <c r="C461" s="38">
        <v>901</v>
      </c>
      <c r="D461" s="23">
        <v>1006</v>
      </c>
      <c r="E461" s="23" t="s">
        <v>235</v>
      </c>
      <c r="F461" s="25"/>
      <c r="G461" s="42">
        <f t="shared" si="38"/>
        <v>15000</v>
      </c>
      <c r="H461" s="42">
        <f t="shared" si="38"/>
        <v>15000</v>
      </c>
      <c r="I461" s="42">
        <f t="shared" si="38"/>
        <v>15000</v>
      </c>
      <c r="J461" s="34"/>
    </row>
    <row r="462" spans="1:10" s="35" customFormat="1" ht="43.5" thickBot="1">
      <c r="A462" s="17">
        <v>457</v>
      </c>
      <c r="B462" s="26" t="s">
        <v>242</v>
      </c>
      <c r="C462" s="38">
        <v>901</v>
      </c>
      <c r="D462" s="23">
        <v>1006</v>
      </c>
      <c r="E462" s="23" t="s">
        <v>235</v>
      </c>
      <c r="F462" s="25">
        <v>200</v>
      </c>
      <c r="G462" s="42">
        <v>15000</v>
      </c>
      <c r="H462" s="42">
        <v>15000</v>
      </c>
      <c r="I462" s="42">
        <v>15000</v>
      </c>
      <c r="J462" s="34"/>
    </row>
    <row r="463" spans="1:10" s="35" customFormat="1" ht="15.75" thickBot="1">
      <c r="A463" s="26">
        <v>458</v>
      </c>
      <c r="B463" s="26" t="s">
        <v>310</v>
      </c>
      <c r="C463" s="38">
        <v>901</v>
      </c>
      <c r="D463" s="23" t="s">
        <v>143</v>
      </c>
      <c r="E463" s="23"/>
      <c r="F463" s="25"/>
      <c r="G463" s="42">
        <f>G464+G472+G497</f>
        <v>26546928.43</v>
      </c>
      <c r="H463" s="42">
        <f>H464+H472+H497</f>
        <v>25781425.579999998</v>
      </c>
      <c r="I463" s="42">
        <f>I464+I472+I497</f>
        <v>25781425.579999998</v>
      </c>
      <c r="J463" s="34"/>
    </row>
    <row r="464" spans="1:10" s="35" customFormat="1" ht="15.75" thickBot="1">
      <c r="A464" s="17">
        <v>459</v>
      </c>
      <c r="B464" s="26" t="s">
        <v>421</v>
      </c>
      <c r="C464" s="38">
        <v>901</v>
      </c>
      <c r="D464" s="23" t="s">
        <v>420</v>
      </c>
      <c r="E464" s="23"/>
      <c r="F464" s="25"/>
      <c r="G464" s="42">
        <f>G465+G469</f>
        <v>4144300</v>
      </c>
      <c r="H464" s="42">
        <f>H465+H469</f>
        <v>2100000</v>
      </c>
      <c r="I464" s="42">
        <f>I465+I469</f>
        <v>2100000</v>
      </c>
      <c r="J464" s="34"/>
    </row>
    <row r="465" spans="1:10" s="35" customFormat="1" ht="43.5" thickBot="1">
      <c r="A465" s="17">
        <v>460</v>
      </c>
      <c r="B465" s="26" t="s">
        <v>549</v>
      </c>
      <c r="C465" s="38">
        <v>901</v>
      </c>
      <c r="D465" s="23" t="s">
        <v>420</v>
      </c>
      <c r="E465" s="23" t="s">
        <v>77</v>
      </c>
      <c r="F465" s="25"/>
      <c r="G465" s="42">
        <f t="shared" ref="G465:I467" si="39">G466</f>
        <v>3728000</v>
      </c>
      <c r="H465" s="42">
        <f t="shared" si="39"/>
        <v>2100000</v>
      </c>
      <c r="I465" s="42">
        <f t="shared" si="39"/>
        <v>2100000</v>
      </c>
      <c r="J465" s="34"/>
    </row>
    <row r="466" spans="1:10" s="35" customFormat="1" ht="57.75" thickBot="1">
      <c r="A466" s="17">
        <v>461</v>
      </c>
      <c r="B466" s="26" t="s">
        <v>571</v>
      </c>
      <c r="C466" s="38">
        <v>901</v>
      </c>
      <c r="D466" s="23" t="s">
        <v>420</v>
      </c>
      <c r="E466" s="23" t="s">
        <v>98</v>
      </c>
      <c r="F466" s="25"/>
      <c r="G466" s="42">
        <f t="shared" si="39"/>
        <v>3728000</v>
      </c>
      <c r="H466" s="42">
        <f t="shared" si="39"/>
        <v>2100000</v>
      </c>
      <c r="I466" s="42">
        <f t="shared" si="39"/>
        <v>2100000</v>
      </c>
      <c r="J466" s="34"/>
    </row>
    <row r="467" spans="1:10" s="35" customFormat="1" ht="43.5" thickBot="1">
      <c r="A467" s="26">
        <v>462</v>
      </c>
      <c r="B467" s="26" t="s">
        <v>422</v>
      </c>
      <c r="C467" s="38">
        <v>901</v>
      </c>
      <c r="D467" s="23" t="s">
        <v>420</v>
      </c>
      <c r="E467" s="23" t="s">
        <v>423</v>
      </c>
      <c r="F467" s="25"/>
      <c r="G467" s="42">
        <f t="shared" si="39"/>
        <v>3728000</v>
      </c>
      <c r="H467" s="42">
        <f t="shared" si="39"/>
        <v>2100000</v>
      </c>
      <c r="I467" s="42">
        <f t="shared" si="39"/>
        <v>2100000</v>
      </c>
      <c r="J467" s="34"/>
    </row>
    <row r="468" spans="1:10" s="35" customFormat="1" ht="43.5" thickBot="1">
      <c r="A468" s="17">
        <v>463</v>
      </c>
      <c r="B468" s="26" t="s">
        <v>245</v>
      </c>
      <c r="C468" s="38">
        <v>901</v>
      </c>
      <c r="D468" s="23" t="s">
        <v>420</v>
      </c>
      <c r="E468" s="23" t="s">
        <v>423</v>
      </c>
      <c r="F468" s="25">
        <v>600</v>
      </c>
      <c r="G468" s="42">
        <v>3728000</v>
      </c>
      <c r="H468" s="42">
        <v>2100000</v>
      </c>
      <c r="I468" s="42">
        <v>2100000</v>
      </c>
      <c r="J468" s="34"/>
    </row>
    <row r="469" spans="1:10" s="35" customFormat="1" ht="18" customHeight="1" thickBot="1">
      <c r="A469" s="17">
        <v>464</v>
      </c>
      <c r="B469" s="26" t="s">
        <v>232</v>
      </c>
      <c r="C469" s="38">
        <v>901</v>
      </c>
      <c r="D469" s="23" t="s">
        <v>420</v>
      </c>
      <c r="E469" s="23" t="s">
        <v>71</v>
      </c>
      <c r="F469" s="25"/>
      <c r="G469" s="42">
        <f t="shared" ref="G469:I470" si="40">G470</f>
        <v>416300</v>
      </c>
      <c r="H469" s="42">
        <f t="shared" si="40"/>
        <v>0</v>
      </c>
      <c r="I469" s="42">
        <f t="shared" si="40"/>
        <v>0</v>
      </c>
      <c r="J469" s="34"/>
    </row>
    <row r="470" spans="1:10" s="35" customFormat="1" ht="43.5" thickBot="1">
      <c r="A470" s="17">
        <v>465</v>
      </c>
      <c r="B470" s="26" t="s">
        <v>454</v>
      </c>
      <c r="C470" s="38">
        <v>901</v>
      </c>
      <c r="D470" s="23" t="s">
        <v>420</v>
      </c>
      <c r="E470" s="23" t="s">
        <v>453</v>
      </c>
      <c r="F470" s="25"/>
      <c r="G470" s="42">
        <f t="shared" si="40"/>
        <v>416300</v>
      </c>
      <c r="H470" s="42">
        <f t="shared" si="40"/>
        <v>0</v>
      </c>
      <c r="I470" s="42">
        <f t="shared" si="40"/>
        <v>0</v>
      </c>
      <c r="J470" s="34"/>
    </row>
    <row r="471" spans="1:10" s="35" customFormat="1" ht="43.5" thickBot="1">
      <c r="A471" s="26">
        <v>466</v>
      </c>
      <c r="B471" s="26" t="s">
        <v>245</v>
      </c>
      <c r="C471" s="38">
        <v>901</v>
      </c>
      <c r="D471" s="23" t="s">
        <v>420</v>
      </c>
      <c r="E471" s="23" t="s">
        <v>453</v>
      </c>
      <c r="F471" s="25">
        <v>600</v>
      </c>
      <c r="G471" s="42">
        <v>416300</v>
      </c>
      <c r="H471" s="42">
        <v>0</v>
      </c>
      <c r="I471" s="42">
        <v>0</v>
      </c>
      <c r="J471" s="34"/>
    </row>
    <row r="472" spans="1:10" s="35" customFormat="1" ht="15.75" thickBot="1">
      <c r="A472" s="17">
        <v>467</v>
      </c>
      <c r="B472" s="26" t="s">
        <v>142</v>
      </c>
      <c r="C472" s="38">
        <v>901</v>
      </c>
      <c r="D472" s="23" t="s">
        <v>144</v>
      </c>
      <c r="E472" s="23"/>
      <c r="F472" s="25"/>
      <c r="G472" s="42">
        <f>G473</f>
        <v>1914202.85</v>
      </c>
      <c r="H472" s="42">
        <f>H473</f>
        <v>1565000</v>
      </c>
      <c r="I472" s="42">
        <f>I473</f>
        <v>1565000</v>
      </c>
      <c r="J472" s="34"/>
    </row>
    <row r="473" spans="1:10" s="35" customFormat="1" ht="47.25" customHeight="1" thickBot="1">
      <c r="A473" s="17">
        <v>468</v>
      </c>
      <c r="B473" s="26" t="s">
        <v>549</v>
      </c>
      <c r="C473" s="38">
        <v>901</v>
      </c>
      <c r="D473" s="23" t="s">
        <v>144</v>
      </c>
      <c r="E473" s="23" t="s">
        <v>77</v>
      </c>
      <c r="F473" s="61"/>
      <c r="G473" s="42">
        <f>G474+G492</f>
        <v>1914202.85</v>
      </c>
      <c r="H473" s="42">
        <f>H474+H492</f>
        <v>1565000</v>
      </c>
      <c r="I473" s="42">
        <f>I474+I492</f>
        <v>1565000</v>
      </c>
      <c r="J473" s="34"/>
    </row>
    <row r="474" spans="1:10" s="35" customFormat="1" ht="47.25" customHeight="1" thickBot="1">
      <c r="A474" s="17">
        <v>469</v>
      </c>
      <c r="B474" s="26" t="s">
        <v>572</v>
      </c>
      <c r="C474" s="38">
        <v>901</v>
      </c>
      <c r="D474" s="23" t="s">
        <v>144</v>
      </c>
      <c r="E474" s="23" t="s">
        <v>99</v>
      </c>
      <c r="F474" s="61"/>
      <c r="G474" s="42">
        <f>G475+G479+G482+G484+G486+G488+G490</f>
        <v>1899202.85</v>
      </c>
      <c r="H474" s="42">
        <f>H475+H479+H482+H484+H486+H488+H490</f>
        <v>1550000</v>
      </c>
      <c r="I474" s="42">
        <f>I475+I479+I482+I484+I486+I488+I490</f>
        <v>1550000</v>
      </c>
      <c r="J474" s="34"/>
    </row>
    <row r="475" spans="1:10" s="35" customFormat="1" ht="57.75" thickBot="1">
      <c r="A475" s="26">
        <v>470</v>
      </c>
      <c r="B475" s="26" t="s">
        <v>374</v>
      </c>
      <c r="C475" s="38">
        <v>901</v>
      </c>
      <c r="D475" s="23" t="s">
        <v>144</v>
      </c>
      <c r="E475" s="23" t="s">
        <v>148</v>
      </c>
      <c r="F475" s="61"/>
      <c r="G475" s="42">
        <f>G476+G477+G478</f>
        <v>626802.85</v>
      </c>
      <c r="H475" s="42">
        <f>H476+H477+H478</f>
        <v>600000</v>
      </c>
      <c r="I475" s="42">
        <f>I476+I477+I478</f>
        <v>600000</v>
      </c>
      <c r="J475" s="34"/>
    </row>
    <row r="476" spans="1:10" s="35" customFormat="1" ht="88.5" customHeight="1" thickBot="1">
      <c r="A476" s="17">
        <v>471</v>
      </c>
      <c r="B476" s="26" t="s">
        <v>244</v>
      </c>
      <c r="C476" s="38">
        <v>901</v>
      </c>
      <c r="D476" s="23" t="s">
        <v>144</v>
      </c>
      <c r="E476" s="23" t="s">
        <v>148</v>
      </c>
      <c r="F476" s="25">
        <v>100</v>
      </c>
      <c r="G476" s="42">
        <v>30000</v>
      </c>
      <c r="H476" s="42">
        <v>50000</v>
      </c>
      <c r="I476" s="42">
        <v>50000</v>
      </c>
      <c r="J476" s="34"/>
    </row>
    <row r="477" spans="1:10" s="35" customFormat="1" ht="50.25" customHeight="1" thickBot="1">
      <c r="A477" s="17">
        <v>472</v>
      </c>
      <c r="B477" s="26" t="s">
        <v>242</v>
      </c>
      <c r="C477" s="38">
        <v>901</v>
      </c>
      <c r="D477" s="23" t="s">
        <v>144</v>
      </c>
      <c r="E477" s="23" t="s">
        <v>148</v>
      </c>
      <c r="F477" s="25">
        <v>200</v>
      </c>
      <c r="G477" s="42">
        <v>576802.85</v>
      </c>
      <c r="H477" s="42">
        <v>550000</v>
      </c>
      <c r="I477" s="42">
        <v>550000</v>
      </c>
      <c r="J477" s="34"/>
    </row>
    <row r="478" spans="1:10" s="35" customFormat="1" ht="29.25" thickBot="1">
      <c r="A478" s="17">
        <v>473</v>
      </c>
      <c r="B478" s="26" t="s">
        <v>246</v>
      </c>
      <c r="C478" s="38">
        <v>901</v>
      </c>
      <c r="D478" s="23" t="s">
        <v>144</v>
      </c>
      <c r="E478" s="23" t="s">
        <v>148</v>
      </c>
      <c r="F478" s="25">
        <v>300</v>
      </c>
      <c r="G478" s="42">
        <v>20000</v>
      </c>
      <c r="H478" s="42">
        <v>0</v>
      </c>
      <c r="I478" s="42">
        <v>0</v>
      </c>
      <c r="J478" s="34"/>
    </row>
    <row r="479" spans="1:10" s="35" customFormat="1" ht="29.25" thickBot="1">
      <c r="A479" s="26">
        <v>474</v>
      </c>
      <c r="B479" s="26" t="s">
        <v>352</v>
      </c>
      <c r="C479" s="38">
        <v>901</v>
      </c>
      <c r="D479" s="23" t="s">
        <v>144</v>
      </c>
      <c r="E479" s="23" t="s">
        <v>149</v>
      </c>
      <c r="F479" s="25"/>
      <c r="G479" s="42">
        <f>G480+G481</f>
        <v>250000</v>
      </c>
      <c r="H479" s="42">
        <f>H480+H481</f>
        <v>250000</v>
      </c>
      <c r="I479" s="42">
        <f>I480+I481</f>
        <v>250000</v>
      </c>
      <c r="J479" s="34"/>
    </row>
    <row r="480" spans="1:10" s="35" customFormat="1" ht="90.75" customHeight="1" thickBot="1">
      <c r="A480" s="17">
        <v>475</v>
      </c>
      <c r="B480" s="26" t="s">
        <v>244</v>
      </c>
      <c r="C480" s="39">
        <v>901</v>
      </c>
      <c r="D480" s="23" t="s">
        <v>144</v>
      </c>
      <c r="E480" s="23" t="s">
        <v>149</v>
      </c>
      <c r="F480" s="25">
        <v>100</v>
      </c>
      <c r="G480" s="42">
        <v>110000</v>
      </c>
      <c r="H480" s="42">
        <v>110000</v>
      </c>
      <c r="I480" s="42">
        <v>110000</v>
      </c>
      <c r="J480" s="34"/>
    </row>
    <row r="481" spans="1:10" s="35" customFormat="1" ht="43.5" thickBot="1">
      <c r="A481" s="17">
        <v>476</v>
      </c>
      <c r="B481" s="26" t="s">
        <v>242</v>
      </c>
      <c r="C481" s="38">
        <v>901</v>
      </c>
      <c r="D481" s="23" t="s">
        <v>144</v>
      </c>
      <c r="E481" s="23" t="s">
        <v>149</v>
      </c>
      <c r="F481" s="25">
        <v>200</v>
      </c>
      <c r="G481" s="42">
        <v>140000</v>
      </c>
      <c r="H481" s="42">
        <v>140000</v>
      </c>
      <c r="I481" s="42">
        <v>140000</v>
      </c>
      <c r="J481" s="34"/>
    </row>
    <row r="482" spans="1:10" s="35" customFormat="1" ht="57.75" thickBot="1">
      <c r="A482" s="17">
        <v>477</v>
      </c>
      <c r="B482" s="26" t="s">
        <v>238</v>
      </c>
      <c r="C482" s="38">
        <v>901</v>
      </c>
      <c r="D482" s="23" t="s">
        <v>144</v>
      </c>
      <c r="E482" s="23" t="s">
        <v>187</v>
      </c>
      <c r="F482" s="25"/>
      <c r="G482" s="42">
        <f>G483</f>
        <v>197500</v>
      </c>
      <c r="H482" s="42">
        <f>H483</f>
        <v>197500</v>
      </c>
      <c r="I482" s="42">
        <f>I483</f>
        <v>197500</v>
      </c>
      <c r="J482" s="34"/>
    </row>
    <row r="483" spans="1:10" s="35" customFormat="1" ht="49.5" customHeight="1" thickBot="1">
      <c r="A483" s="26">
        <v>478</v>
      </c>
      <c r="B483" s="26" t="s">
        <v>242</v>
      </c>
      <c r="C483" s="38">
        <v>901</v>
      </c>
      <c r="D483" s="23" t="s">
        <v>144</v>
      </c>
      <c r="E483" s="23" t="s">
        <v>187</v>
      </c>
      <c r="F483" s="25">
        <v>200</v>
      </c>
      <c r="G483" s="42">
        <v>197500</v>
      </c>
      <c r="H483" s="42">
        <v>197500</v>
      </c>
      <c r="I483" s="42">
        <v>197500</v>
      </c>
      <c r="J483" s="34"/>
    </row>
    <row r="484" spans="1:10" s="35" customFormat="1" ht="58.5" customHeight="1" thickBot="1">
      <c r="A484" s="17">
        <v>479</v>
      </c>
      <c r="B484" s="48" t="s">
        <v>401</v>
      </c>
      <c r="C484" s="38">
        <v>901</v>
      </c>
      <c r="D484" s="23" t="s">
        <v>144</v>
      </c>
      <c r="E484" s="23" t="s">
        <v>522</v>
      </c>
      <c r="F484" s="25"/>
      <c r="G484" s="42">
        <f>G485</f>
        <v>122400</v>
      </c>
      <c r="H484" s="42">
        <f>H485</f>
        <v>0</v>
      </c>
      <c r="I484" s="42">
        <f>I485</f>
        <v>0</v>
      </c>
      <c r="J484" s="34"/>
    </row>
    <row r="485" spans="1:10" s="35" customFormat="1" ht="49.5" customHeight="1" thickBot="1">
      <c r="A485" s="17">
        <v>480</v>
      </c>
      <c r="B485" s="26" t="s">
        <v>242</v>
      </c>
      <c r="C485" s="38">
        <v>901</v>
      </c>
      <c r="D485" s="23" t="s">
        <v>144</v>
      </c>
      <c r="E485" s="23" t="s">
        <v>522</v>
      </c>
      <c r="F485" s="25">
        <v>200</v>
      </c>
      <c r="G485" s="42">
        <v>122400</v>
      </c>
      <c r="H485" s="42">
        <v>0</v>
      </c>
      <c r="I485" s="42">
        <v>0</v>
      </c>
      <c r="J485" s="34"/>
    </row>
    <row r="486" spans="1:10" s="35" customFormat="1" ht="72" thickBot="1">
      <c r="A486" s="17">
        <v>481</v>
      </c>
      <c r="B486" s="17" t="s">
        <v>362</v>
      </c>
      <c r="C486" s="38">
        <v>901</v>
      </c>
      <c r="D486" s="23" t="s">
        <v>144</v>
      </c>
      <c r="E486" s="59" t="s">
        <v>523</v>
      </c>
      <c r="F486" s="25"/>
      <c r="G486" s="42">
        <f>G487</f>
        <v>52500</v>
      </c>
      <c r="H486" s="42">
        <f>H487</f>
        <v>52500</v>
      </c>
      <c r="I486" s="42">
        <f>I487</f>
        <v>52500</v>
      </c>
      <c r="J486" s="34"/>
    </row>
    <row r="487" spans="1:10" s="35" customFormat="1" ht="43.5" thickBot="1">
      <c r="A487" s="26">
        <v>482</v>
      </c>
      <c r="B487" s="26" t="s">
        <v>242</v>
      </c>
      <c r="C487" s="38">
        <v>901</v>
      </c>
      <c r="D487" s="23" t="s">
        <v>144</v>
      </c>
      <c r="E487" s="60" t="s">
        <v>523</v>
      </c>
      <c r="F487" s="25">
        <v>200</v>
      </c>
      <c r="G487" s="42">
        <v>52500</v>
      </c>
      <c r="H487" s="42">
        <v>52500</v>
      </c>
      <c r="I487" s="42">
        <v>52500</v>
      </c>
      <c r="J487" s="34"/>
    </row>
    <row r="488" spans="1:10" s="35" customFormat="1" ht="43.5" thickBot="1">
      <c r="A488" s="17">
        <v>483</v>
      </c>
      <c r="B488" s="17" t="s">
        <v>263</v>
      </c>
      <c r="C488" s="38">
        <v>901</v>
      </c>
      <c r="D488" s="23" t="s">
        <v>144</v>
      </c>
      <c r="E488" s="97" t="s">
        <v>339</v>
      </c>
      <c r="F488" s="25"/>
      <c r="G488" s="42">
        <f>G489</f>
        <v>200000</v>
      </c>
      <c r="H488" s="42">
        <f>H489</f>
        <v>0</v>
      </c>
      <c r="I488" s="42">
        <f>I489</f>
        <v>0</v>
      </c>
      <c r="J488" s="34"/>
    </row>
    <row r="489" spans="1:10" s="35" customFormat="1" ht="43.5" thickBot="1">
      <c r="A489" s="17">
        <v>484</v>
      </c>
      <c r="B489" s="26" t="s">
        <v>242</v>
      </c>
      <c r="C489" s="38">
        <v>901</v>
      </c>
      <c r="D489" s="23" t="s">
        <v>144</v>
      </c>
      <c r="E489" s="98" t="s">
        <v>339</v>
      </c>
      <c r="F489" s="25">
        <v>200</v>
      </c>
      <c r="G489" s="42">
        <v>200000</v>
      </c>
      <c r="H489" s="42">
        <v>0</v>
      </c>
      <c r="I489" s="42">
        <v>0</v>
      </c>
      <c r="J489" s="34"/>
    </row>
    <row r="490" spans="1:10" s="35" customFormat="1" ht="57.75" thickBot="1">
      <c r="A490" s="17">
        <v>485</v>
      </c>
      <c r="B490" s="17" t="s">
        <v>396</v>
      </c>
      <c r="C490" s="38">
        <v>901</v>
      </c>
      <c r="D490" s="23" t="s">
        <v>144</v>
      </c>
      <c r="E490" s="59" t="s">
        <v>524</v>
      </c>
      <c r="F490" s="25"/>
      <c r="G490" s="42">
        <f>G491</f>
        <v>450000</v>
      </c>
      <c r="H490" s="42">
        <f>H491</f>
        <v>450000</v>
      </c>
      <c r="I490" s="42">
        <f>I491</f>
        <v>450000</v>
      </c>
      <c r="J490" s="34"/>
    </row>
    <row r="491" spans="1:10" s="35" customFormat="1" ht="43.5" thickBot="1">
      <c r="A491" s="26">
        <v>486</v>
      </c>
      <c r="B491" s="26" t="s">
        <v>242</v>
      </c>
      <c r="C491" s="38">
        <v>901</v>
      </c>
      <c r="D491" s="23" t="s">
        <v>144</v>
      </c>
      <c r="E491" s="60" t="s">
        <v>524</v>
      </c>
      <c r="F491" s="25">
        <v>200</v>
      </c>
      <c r="G491" s="42">
        <v>450000</v>
      </c>
      <c r="H491" s="42">
        <v>450000</v>
      </c>
      <c r="I491" s="42">
        <v>450000</v>
      </c>
      <c r="J491" s="34"/>
    </row>
    <row r="492" spans="1:10" s="35" customFormat="1" ht="57.75" thickBot="1">
      <c r="A492" s="17">
        <v>487</v>
      </c>
      <c r="B492" s="21" t="s">
        <v>571</v>
      </c>
      <c r="C492" s="38">
        <v>901</v>
      </c>
      <c r="D492" s="36" t="s">
        <v>144</v>
      </c>
      <c r="E492" s="36" t="s">
        <v>98</v>
      </c>
      <c r="F492" s="39"/>
      <c r="G492" s="43">
        <f>G493+G495</f>
        <v>15000</v>
      </c>
      <c r="H492" s="43">
        <f>H493+H495</f>
        <v>15000</v>
      </c>
      <c r="I492" s="43">
        <f>I493+I495</f>
        <v>15000</v>
      </c>
      <c r="J492" s="34"/>
    </row>
    <row r="493" spans="1:10" s="35" customFormat="1" ht="64.5" customHeight="1" thickBot="1">
      <c r="A493" s="17">
        <v>488</v>
      </c>
      <c r="B493" s="67" t="s">
        <v>381</v>
      </c>
      <c r="C493" s="38">
        <v>901</v>
      </c>
      <c r="D493" s="36" t="s">
        <v>144</v>
      </c>
      <c r="E493" s="36" t="s">
        <v>354</v>
      </c>
      <c r="F493" s="39"/>
      <c r="G493" s="43">
        <f>G494</f>
        <v>8000</v>
      </c>
      <c r="H493" s="43">
        <f>H494</f>
        <v>8000</v>
      </c>
      <c r="I493" s="43">
        <f>I494</f>
        <v>8000</v>
      </c>
      <c r="J493" s="34"/>
    </row>
    <row r="494" spans="1:10" s="35" customFormat="1" ht="43.5" thickBot="1">
      <c r="A494" s="17">
        <v>489</v>
      </c>
      <c r="B494" s="26" t="s">
        <v>245</v>
      </c>
      <c r="C494" s="38">
        <v>901</v>
      </c>
      <c r="D494" s="36" t="s">
        <v>144</v>
      </c>
      <c r="E494" s="36" t="s">
        <v>354</v>
      </c>
      <c r="F494" s="39">
        <v>600</v>
      </c>
      <c r="G494" s="43">
        <v>8000</v>
      </c>
      <c r="H494" s="43">
        <v>8000</v>
      </c>
      <c r="I494" s="43">
        <v>8000</v>
      </c>
      <c r="J494" s="34"/>
    </row>
    <row r="495" spans="1:10" s="35" customFormat="1" ht="43.5" thickBot="1">
      <c r="A495" s="26">
        <v>490</v>
      </c>
      <c r="B495" s="67" t="s">
        <v>382</v>
      </c>
      <c r="C495" s="38">
        <v>901</v>
      </c>
      <c r="D495" s="36" t="s">
        <v>144</v>
      </c>
      <c r="E495" s="36" t="s">
        <v>383</v>
      </c>
      <c r="F495" s="39"/>
      <c r="G495" s="43">
        <f>G496</f>
        <v>7000</v>
      </c>
      <c r="H495" s="43">
        <f>H496</f>
        <v>7000</v>
      </c>
      <c r="I495" s="43">
        <f>I496</f>
        <v>7000</v>
      </c>
      <c r="J495" s="34"/>
    </row>
    <row r="496" spans="1:10" s="35" customFormat="1" ht="43.5" thickBot="1">
      <c r="A496" s="17">
        <v>491</v>
      </c>
      <c r="B496" s="26" t="s">
        <v>245</v>
      </c>
      <c r="C496" s="38">
        <v>901</v>
      </c>
      <c r="D496" s="36" t="s">
        <v>144</v>
      </c>
      <c r="E496" s="36" t="s">
        <v>383</v>
      </c>
      <c r="F496" s="39">
        <v>600</v>
      </c>
      <c r="G496" s="43">
        <v>7000</v>
      </c>
      <c r="H496" s="43">
        <v>7000</v>
      </c>
      <c r="I496" s="43">
        <v>7000</v>
      </c>
      <c r="J496" s="34"/>
    </row>
    <row r="497" spans="1:10" s="35" customFormat="1" ht="20.25" customHeight="1" thickBot="1">
      <c r="A497" s="17">
        <v>492</v>
      </c>
      <c r="B497" s="26" t="s">
        <v>330</v>
      </c>
      <c r="C497" s="38">
        <v>901</v>
      </c>
      <c r="D497" s="23" t="s">
        <v>329</v>
      </c>
      <c r="E497" s="99"/>
      <c r="F497" s="25"/>
      <c r="G497" s="42">
        <f t="shared" ref="G497:I500" si="41">G498</f>
        <v>20488425.579999998</v>
      </c>
      <c r="H497" s="42">
        <f t="shared" si="41"/>
        <v>22116425.579999998</v>
      </c>
      <c r="I497" s="42">
        <f t="shared" si="41"/>
        <v>22116425.579999998</v>
      </c>
      <c r="J497" s="34"/>
    </row>
    <row r="498" spans="1:10" s="35" customFormat="1" ht="51.75" customHeight="1" thickBot="1">
      <c r="A498" s="17">
        <v>493</v>
      </c>
      <c r="B498" s="26" t="s">
        <v>549</v>
      </c>
      <c r="C498" s="38">
        <v>901</v>
      </c>
      <c r="D498" s="23" t="s">
        <v>329</v>
      </c>
      <c r="E498" s="23" t="s">
        <v>77</v>
      </c>
      <c r="F498" s="25"/>
      <c r="G498" s="42">
        <f t="shared" si="41"/>
        <v>20488425.579999998</v>
      </c>
      <c r="H498" s="42">
        <f t="shared" si="41"/>
        <v>22116425.579999998</v>
      </c>
      <c r="I498" s="42">
        <f t="shared" si="41"/>
        <v>22116425.579999998</v>
      </c>
      <c r="J498" s="34"/>
    </row>
    <row r="499" spans="1:10" s="35" customFormat="1" ht="57.75" thickBot="1">
      <c r="A499" s="26">
        <v>494</v>
      </c>
      <c r="B499" s="26" t="s">
        <v>571</v>
      </c>
      <c r="C499" s="38">
        <v>901</v>
      </c>
      <c r="D499" s="23" t="s">
        <v>329</v>
      </c>
      <c r="E499" s="23" t="s">
        <v>98</v>
      </c>
      <c r="F499" s="25"/>
      <c r="G499" s="42">
        <f t="shared" si="41"/>
        <v>20488425.579999998</v>
      </c>
      <c r="H499" s="42">
        <f t="shared" si="41"/>
        <v>22116425.579999998</v>
      </c>
      <c r="I499" s="42">
        <f t="shared" si="41"/>
        <v>22116425.579999998</v>
      </c>
      <c r="J499" s="34"/>
    </row>
    <row r="500" spans="1:10" s="32" customFormat="1" ht="51.75" customHeight="1" thickBot="1">
      <c r="A500" s="17">
        <v>495</v>
      </c>
      <c r="B500" s="80" t="s">
        <v>355</v>
      </c>
      <c r="C500" s="54">
        <v>901</v>
      </c>
      <c r="D500" s="23" t="s">
        <v>329</v>
      </c>
      <c r="E500" s="23" t="s">
        <v>353</v>
      </c>
      <c r="F500" s="25"/>
      <c r="G500" s="42">
        <f t="shared" si="41"/>
        <v>20488425.579999998</v>
      </c>
      <c r="H500" s="42">
        <f t="shared" si="41"/>
        <v>22116425.579999998</v>
      </c>
      <c r="I500" s="42">
        <f t="shared" si="41"/>
        <v>22116425.579999998</v>
      </c>
      <c r="J500" s="31"/>
    </row>
    <row r="501" spans="1:10" s="32" customFormat="1" ht="43.5" thickBot="1">
      <c r="A501" s="17">
        <v>496</v>
      </c>
      <c r="B501" s="26" t="s">
        <v>245</v>
      </c>
      <c r="C501" s="54">
        <v>901</v>
      </c>
      <c r="D501" s="23" t="s">
        <v>329</v>
      </c>
      <c r="E501" s="23" t="s">
        <v>353</v>
      </c>
      <c r="F501" s="25">
        <v>600</v>
      </c>
      <c r="G501" s="42">
        <v>20488425.579999998</v>
      </c>
      <c r="H501" s="42">
        <v>22116425.579999998</v>
      </c>
      <c r="I501" s="42">
        <v>22116425.579999998</v>
      </c>
      <c r="J501" s="31"/>
    </row>
    <row r="502" spans="1:10" s="35" customFormat="1" ht="29.25" thickBot="1">
      <c r="A502" s="17">
        <v>497</v>
      </c>
      <c r="B502" s="26" t="s">
        <v>311</v>
      </c>
      <c r="C502" s="38">
        <v>901</v>
      </c>
      <c r="D502" s="23" t="s">
        <v>188</v>
      </c>
      <c r="E502" s="23"/>
      <c r="F502" s="25"/>
      <c r="G502" s="42">
        <f t="shared" ref="G502:I506" si="42">G503</f>
        <v>879000</v>
      </c>
      <c r="H502" s="42">
        <f t="shared" si="42"/>
        <v>879000</v>
      </c>
      <c r="I502" s="42">
        <f t="shared" si="42"/>
        <v>879000</v>
      </c>
      <c r="J502" s="34"/>
    </row>
    <row r="503" spans="1:10" s="35" customFormat="1" ht="15.75" thickBot="1">
      <c r="A503" s="26">
        <v>498</v>
      </c>
      <c r="B503" s="26" t="s">
        <v>15</v>
      </c>
      <c r="C503" s="38">
        <v>901</v>
      </c>
      <c r="D503" s="23" t="s">
        <v>189</v>
      </c>
      <c r="E503" s="23"/>
      <c r="F503" s="25"/>
      <c r="G503" s="42">
        <f t="shared" si="42"/>
        <v>879000</v>
      </c>
      <c r="H503" s="42">
        <f t="shared" si="42"/>
        <v>879000</v>
      </c>
      <c r="I503" s="42">
        <f t="shared" si="42"/>
        <v>879000</v>
      </c>
      <c r="J503" s="34"/>
    </row>
    <row r="504" spans="1:10" s="35" customFormat="1" ht="43.5" thickBot="1">
      <c r="A504" s="17">
        <v>499</v>
      </c>
      <c r="B504" s="26" t="s">
        <v>549</v>
      </c>
      <c r="C504" s="38">
        <v>901</v>
      </c>
      <c r="D504" s="23">
        <v>1202</v>
      </c>
      <c r="E504" s="23" t="s">
        <v>77</v>
      </c>
      <c r="F504" s="61"/>
      <c r="G504" s="42">
        <f t="shared" si="42"/>
        <v>879000</v>
      </c>
      <c r="H504" s="42">
        <f t="shared" si="42"/>
        <v>879000</v>
      </c>
      <c r="I504" s="42">
        <f t="shared" si="42"/>
        <v>879000</v>
      </c>
      <c r="J504" s="34"/>
    </row>
    <row r="505" spans="1:10" s="35" customFormat="1" ht="57.75" thickBot="1">
      <c r="A505" s="17">
        <v>500</v>
      </c>
      <c r="B505" s="26" t="s">
        <v>556</v>
      </c>
      <c r="C505" s="38">
        <v>901</v>
      </c>
      <c r="D505" s="23">
        <v>1202</v>
      </c>
      <c r="E505" s="23" t="s">
        <v>93</v>
      </c>
      <c r="F505" s="25"/>
      <c r="G505" s="42">
        <f t="shared" si="42"/>
        <v>879000</v>
      </c>
      <c r="H505" s="42">
        <f t="shared" si="42"/>
        <v>879000</v>
      </c>
      <c r="I505" s="42">
        <f t="shared" si="42"/>
        <v>879000</v>
      </c>
      <c r="J505" s="34"/>
    </row>
    <row r="506" spans="1:10" s="35" customFormat="1" ht="57.75" thickBot="1">
      <c r="A506" s="17">
        <v>501</v>
      </c>
      <c r="B506" s="80" t="s">
        <v>215</v>
      </c>
      <c r="C506" s="38">
        <v>901</v>
      </c>
      <c r="D506" s="23" t="s">
        <v>189</v>
      </c>
      <c r="E506" s="23" t="s">
        <v>237</v>
      </c>
      <c r="F506" s="25"/>
      <c r="G506" s="42">
        <f t="shared" si="42"/>
        <v>879000</v>
      </c>
      <c r="H506" s="42">
        <f t="shared" si="42"/>
        <v>879000</v>
      </c>
      <c r="I506" s="42">
        <f t="shared" si="42"/>
        <v>879000</v>
      </c>
      <c r="J506" s="34"/>
    </row>
    <row r="507" spans="1:10" s="35" customFormat="1" ht="45" customHeight="1" thickBot="1">
      <c r="A507" s="26">
        <v>502</v>
      </c>
      <c r="B507" s="26" t="s">
        <v>242</v>
      </c>
      <c r="C507" s="38">
        <v>901</v>
      </c>
      <c r="D507" s="23">
        <v>1202</v>
      </c>
      <c r="E507" s="23" t="s">
        <v>237</v>
      </c>
      <c r="F507" s="25">
        <v>200</v>
      </c>
      <c r="G507" s="42">
        <v>879000</v>
      </c>
      <c r="H507" s="42">
        <v>879000</v>
      </c>
      <c r="I507" s="42">
        <v>879000</v>
      </c>
      <c r="J507" s="34"/>
    </row>
    <row r="508" spans="1:10" s="35" customFormat="1" ht="29.25" thickBot="1">
      <c r="A508" s="17">
        <v>503</v>
      </c>
      <c r="B508" s="77" t="s">
        <v>190</v>
      </c>
      <c r="C508" s="38">
        <v>906</v>
      </c>
      <c r="D508" s="88"/>
      <c r="E508" s="88"/>
      <c r="F508" s="89"/>
      <c r="G508" s="49">
        <f>G509+G608</f>
        <v>726494344.00999999</v>
      </c>
      <c r="H508" s="49">
        <f>H509+H608</f>
        <v>696219000</v>
      </c>
      <c r="I508" s="49">
        <f>I509+I608</f>
        <v>713452600</v>
      </c>
      <c r="J508" s="34"/>
    </row>
    <row r="509" spans="1:10" s="35" customFormat="1" ht="15.75" thickBot="1">
      <c r="A509" s="17">
        <v>504</v>
      </c>
      <c r="B509" s="77" t="s">
        <v>307</v>
      </c>
      <c r="C509" s="38">
        <v>906</v>
      </c>
      <c r="D509" s="87" t="s">
        <v>58</v>
      </c>
      <c r="E509" s="87"/>
      <c r="F509" s="38"/>
      <c r="G509" s="49">
        <f>G510+G537+G565+G579</f>
        <v>725910757.93999994</v>
      </c>
      <c r="H509" s="49">
        <f>H510+H537+H565+H579</f>
        <v>695704050</v>
      </c>
      <c r="I509" s="49">
        <f>I510+I537+I565+I579</f>
        <v>712916950</v>
      </c>
      <c r="J509" s="34"/>
    </row>
    <row r="510" spans="1:10" s="35" customFormat="1" ht="15.75" thickBot="1">
      <c r="A510" s="17">
        <v>505</v>
      </c>
      <c r="B510" s="26" t="s">
        <v>10</v>
      </c>
      <c r="C510" s="38">
        <v>906</v>
      </c>
      <c r="D510" s="87" t="s">
        <v>59</v>
      </c>
      <c r="E510" s="87"/>
      <c r="F510" s="38"/>
      <c r="G510" s="42">
        <f>G511+G534</f>
        <v>219260775.93000001</v>
      </c>
      <c r="H510" s="42">
        <f>H511+H534</f>
        <v>223023942.18000001</v>
      </c>
      <c r="I510" s="42">
        <f>I511+I534</f>
        <v>223135342.38999999</v>
      </c>
      <c r="J510" s="34"/>
    </row>
    <row r="511" spans="1:10" s="35" customFormat="1" ht="43.5" thickBot="1">
      <c r="A511" s="26">
        <v>506</v>
      </c>
      <c r="B511" s="26" t="s">
        <v>552</v>
      </c>
      <c r="C511" s="38">
        <v>906</v>
      </c>
      <c r="D511" s="23" t="s">
        <v>59</v>
      </c>
      <c r="E511" s="23" t="s">
        <v>111</v>
      </c>
      <c r="F511" s="61"/>
      <c r="G511" s="42">
        <f>G512+G525</f>
        <v>218321472.87</v>
      </c>
      <c r="H511" s="42">
        <f>H512+H525</f>
        <v>223023942.18000001</v>
      </c>
      <c r="I511" s="42">
        <f>I512+I525</f>
        <v>223135342.38999999</v>
      </c>
      <c r="J511" s="34"/>
    </row>
    <row r="512" spans="1:10" s="35" customFormat="1" ht="43.5" thickBot="1">
      <c r="A512" s="17">
        <v>507</v>
      </c>
      <c r="B512" s="26" t="s">
        <v>573</v>
      </c>
      <c r="C512" s="38">
        <v>906</v>
      </c>
      <c r="D512" s="23" t="s">
        <v>59</v>
      </c>
      <c r="E512" s="23" t="s">
        <v>112</v>
      </c>
      <c r="F512" s="25"/>
      <c r="G512" s="42">
        <f>G513+G515+G517+G519+G521+G523</f>
        <v>210885377.87</v>
      </c>
      <c r="H512" s="42">
        <f>H513+H515+H517+H519+H521+H523</f>
        <v>215349494.18000001</v>
      </c>
      <c r="I512" s="42">
        <f>I513+I515+I517+I519+I521+I523</f>
        <v>215066780.38999999</v>
      </c>
      <c r="J512" s="34"/>
    </row>
    <row r="513" spans="1:10" s="35" customFormat="1" ht="77.25" customHeight="1" thickBot="1">
      <c r="A513" s="17">
        <v>508</v>
      </c>
      <c r="B513" s="17" t="s">
        <v>379</v>
      </c>
      <c r="C513" s="38">
        <v>906</v>
      </c>
      <c r="D513" s="23" t="s">
        <v>59</v>
      </c>
      <c r="E513" s="23" t="s">
        <v>191</v>
      </c>
      <c r="F513" s="61"/>
      <c r="G513" s="42">
        <f>G514</f>
        <v>86504654.799999997</v>
      </c>
      <c r="H513" s="42">
        <f>H514</f>
        <v>82373494.180000007</v>
      </c>
      <c r="I513" s="42">
        <f>I514</f>
        <v>87075780.390000001</v>
      </c>
      <c r="J513" s="34"/>
    </row>
    <row r="514" spans="1:10" s="35" customFormat="1" ht="43.5" thickBot="1">
      <c r="A514" s="17">
        <v>509</v>
      </c>
      <c r="B514" s="26" t="s">
        <v>245</v>
      </c>
      <c r="C514" s="54">
        <v>906</v>
      </c>
      <c r="D514" s="23" t="s">
        <v>59</v>
      </c>
      <c r="E514" s="23" t="s">
        <v>191</v>
      </c>
      <c r="F514" s="25">
        <v>600</v>
      </c>
      <c r="G514" s="42">
        <v>86504654.799999997</v>
      </c>
      <c r="H514" s="42">
        <v>82373494.180000007</v>
      </c>
      <c r="I514" s="42">
        <v>87075780.390000001</v>
      </c>
      <c r="J514" s="34"/>
    </row>
    <row r="515" spans="1:10" s="35" customFormat="1" ht="78" customHeight="1" thickBot="1">
      <c r="A515" s="26">
        <v>510</v>
      </c>
      <c r="B515" s="26" t="s">
        <v>375</v>
      </c>
      <c r="C515" s="25">
        <v>906</v>
      </c>
      <c r="D515" s="23" t="s">
        <v>59</v>
      </c>
      <c r="E515" s="23" t="s">
        <v>192</v>
      </c>
      <c r="F515" s="25"/>
      <c r="G515" s="42">
        <f>G516</f>
        <v>5122531.07</v>
      </c>
      <c r="H515" s="42">
        <f>H516</f>
        <v>11882000</v>
      </c>
      <c r="I515" s="42">
        <f>I516</f>
        <v>500000</v>
      </c>
      <c r="J515" s="34"/>
    </row>
    <row r="516" spans="1:10" s="35" customFormat="1" ht="43.5" thickBot="1">
      <c r="A516" s="17">
        <v>511</v>
      </c>
      <c r="B516" s="26" t="s">
        <v>245</v>
      </c>
      <c r="C516" s="54">
        <v>906</v>
      </c>
      <c r="D516" s="23" t="s">
        <v>59</v>
      </c>
      <c r="E516" s="23" t="s">
        <v>192</v>
      </c>
      <c r="F516" s="25">
        <v>600</v>
      </c>
      <c r="G516" s="42">
        <v>5122531.07</v>
      </c>
      <c r="H516" s="42">
        <v>11882000</v>
      </c>
      <c r="I516" s="42">
        <v>500000</v>
      </c>
      <c r="J516" s="34"/>
    </row>
    <row r="517" spans="1:10" s="35" customFormat="1" ht="136.5" customHeight="1" thickBot="1">
      <c r="A517" s="17">
        <v>512</v>
      </c>
      <c r="B517" s="26" t="s">
        <v>109</v>
      </c>
      <c r="C517" s="38">
        <v>906</v>
      </c>
      <c r="D517" s="23" t="s">
        <v>59</v>
      </c>
      <c r="E517" s="23" t="s">
        <v>113</v>
      </c>
      <c r="F517" s="25"/>
      <c r="G517" s="43">
        <f>G518</f>
        <v>106137300</v>
      </c>
      <c r="H517" s="43">
        <f>H518</f>
        <v>108162000</v>
      </c>
      <c r="I517" s="43">
        <f>I518</f>
        <v>114509000</v>
      </c>
      <c r="J517" s="34"/>
    </row>
    <row r="518" spans="1:10" s="35" customFormat="1" ht="43.5" thickBot="1">
      <c r="A518" s="17">
        <v>513</v>
      </c>
      <c r="B518" s="26" t="s">
        <v>245</v>
      </c>
      <c r="C518" s="38">
        <v>906</v>
      </c>
      <c r="D518" s="23" t="s">
        <v>59</v>
      </c>
      <c r="E518" s="23" t="s">
        <v>113</v>
      </c>
      <c r="F518" s="25">
        <v>600</v>
      </c>
      <c r="G518" s="43">
        <v>106137300</v>
      </c>
      <c r="H518" s="43">
        <v>108162000</v>
      </c>
      <c r="I518" s="43">
        <v>114509000</v>
      </c>
      <c r="J518" s="34"/>
    </row>
    <row r="519" spans="1:10" s="35" customFormat="1" ht="160.5" customHeight="1" thickBot="1">
      <c r="A519" s="26">
        <v>514</v>
      </c>
      <c r="B519" s="26" t="s">
        <v>239</v>
      </c>
      <c r="C519" s="38">
        <v>906</v>
      </c>
      <c r="D519" s="23" t="s">
        <v>59</v>
      </c>
      <c r="E519" s="23" t="s">
        <v>114</v>
      </c>
      <c r="F519" s="25"/>
      <c r="G519" s="42">
        <f>G520</f>
        <v>1192000</v>
      </c>
      <c r="H519" s="42">
        <f>H520</f>
        <v>1240000</v>
      </c>
      <c r="I519" s="42">
        <f>I520</f>
        <v>1290000</v>
      </c>
      <c r="J519" s="34"/>
    </row>
    <row r="520" spans="1:10" s="35" customFormat="1" ht="43.5" thickBot="1">
      <c r="A520" s="17">
        <v>515</v>
      </c>
      <c r="B520" s="26" t="s">
        <v>245</v>
      </c>
      <c r="C520" s="38">
        <v>906</v>
      </c>
      <c r="D520" s="23" t="s">
        <v>59</v>
      </c>
      <c r="E520" s="23" t="s">
        <v>114</v>
      </c>
      <c r="F520" s="25">
        <v>600</v>
      </c>
      <c r="G520" s="42">
        <v>1192000</v>
      </c>
      <c r="H520" s="42">
        <v>1240000</v>
      </c>
      <c r="I520" s="42">
        <v>1290000</v>
      </c>
      <c r="J520" s="34"/>
    </row>
    <row r="521" spans="1:10" s="35" customFormat="1" ht="22.5" customHeight="1" thickBot="1">
      <c r="A521" s="17">
        <v>516</v>
      </c>
      <c r="B521" s="26" t="s">
        <v>376</v>
      </c>
      <c r="C521" s="38">
        <v>906</v>
      </c>
      <c r="D521" s="23" t="s">
        <v>59</v>
      </c>
      <c r="E521" s="23" t="s">
        <v>193</v>
      </c>
      <c r="F521" s="25"/>
      <c r="G521" s="42">
        <f>G522</f>
        <v>11042000</v>
      </c>
      <c r="H521" s="42">
        <f>H522</f>
        <v>11042000</v>
      </c>
      <c r="I521" s="42">
        <f>I522</f>
        <v>11042000</v>
      </c>
      <c r="J521" s="34"/>
    </row>
    <row r="522" spans="1:10" s="35" customFormat="1" ht="43.5" thickBot="1">
      <c r="A522" s="17">
        <v>517</v>
      </c>
      <c r="B522" s="26" t="s">
        <v>245</v>
      </c>
      <c r="C522" s="38">
        <v>906</v>
      </c>
      <c r="D522" s="23" t="s">
        <v>59</v>
      </c>
      <c r="E522" s="23" t="s">
        <v>193</v>
      </c>
      <c r="F522" s="25">
        <v>600</v>
      </c>
      <c r="G522" s="42">
        <v>11042000</v>
      </c>
      <c r="H522" s="42">
        <v>11042000</v>
      </c>
      <c r="I522" s="42">
        <v>11042000</v>
      </c>
      <c r="J522" s="34"/>
    </row>
    <row r="523" spans="1:10" s="35" customFormat="1" ht="29.25" thickBot="1">
      <c r="A523" s="26">
        <v>518</v>
      </c>
      <c r="B523" s="26" t="s">
        <v>297</v>
      </c>
      <c r="C523" s="38">
        <v>906</v>
      </c>
      <c r="D523" s="23" t="s">
        <v>59</v>
      </c>
      <c r="E523" s="23" t="s">
        <v>441</v>
      </c>
      <c r="F523" s="25"/>
      <c r="G523" s="42">
        <f>G524</f>
        <v>886892</v>
      </c>
      <c r="H523" s="42">
        <f>H524</f>
        <v>650000</v>
      </c>
      <c r="I523" s="42">
        <f>I524</f>
        <v>650000</v>
      </c>
      <c r="J523" s="34"/>
    </row>
    <row r="524" spans="1:10" s="35" customFormat="1" ht="43.5" thickBot="1">
      <c r="A524" s="17">
        <v>519</v>
      </c>
      <c r="B524" s="26" t="s">
        <v>245</v>
      </c>
      <c r="C524" s="38">
        <v>906</v>
      </c>
      <c r="D524" s="23" t="s">
        <v>59</v>
      </c>
      <c r="E524" s="23" t="s">
        <v>441</v>
      </c>
      <c r="F524" s="25">
        <v>600</v>
      </c>
      <c r="G524" s="42">
        <v>886892</v>
      </c>
      <c r="H524" s="42">
        <v>650000</v>
      </c>
      <c r="I524" s="42">
        <v>650000</v>
      </c>
      <c r="J524" s="34"/>
    </row>
    <row r="525" spans="1:10" s="35" customFormat="1" ht="43.5" thickBot="1">
      <c r="A525" s="17">
        <v>520</v>
      </c>
      <c r="B525" s="26" t="s">
        <v>574</v>
      </c>
      <c r="C525" s="39">
        <v>906</v>
      </c>
      <c r="D525" s="23" t="s">
        <v>59</v>
      </c>
      <c r="E525" s="23" t="s">
        <v>115</v>
      </c>
      <c r="F525" s="61"/>
      <c r="G525" s="42">
        <f>G526+G528+G530+G532</f>
        <v>7436095</v>
      </c>
      <c r="H525" s="42">
        <f>H526+H528+H530+H532</f>
        <v>7674448</v>
      </c>
      <c r="I525" s="42">
        <f>I526+I528+I530+I532</f>
        <v>8068562</v>
      </c>
      <c r="J525" s="34"/>
    </row>
    <row r="526" spans="1:10" s="35" customFormat="1" ht="75" customHeight="1" thickBot="1">
      <c r="A526" s="17">
        <v>521</v>
      </c>
      <c r="B526" s="26" t="s">
        <v>324</v>
      </c>
      <c r="C526" s="38">
        <v>906</v>
      </c>
      <c r="D526" s="23" t="s">
        <v>59</v>
      </c>
      <c r="E526" s="23" t="s">
        <v>194</v>
      </c>
      <c r="F526" s="61"/>
      <c r="G526" s="42">
        <f>G527</f>
        <v>3413195</v>
      </c>
      <c r="H526" s="42">
        <f>H527</f>
        <v>3582548</v>
      </c>
      <c r="I526" s="42">
        <f>I527</f>
        <v>3761662</v>
      </c>
      <c r="J526" s="34"/>
    </row>
    <row r="527" spans="1:10" s="35" customFormat="1" ht="43.5" thickBot="1">
      <c r="A527" s="26">
        <v>522</v>
      </c>
      <c r="B527" s="26" t="s">
        <v>245</v>
      </c>
      <c r="C527" s="38">
        <v>906</v>
      </c>
      <c r="D527" s="23" t="s">
        <v>59</v>
      </c>
      <c r="E527" s="23" t="s">
        <v>194</v>
      </c>
      <c r="F527" s="25">
        <v>600</v>
      </c>
      <c r="G527" s="42">
        <v>3413195</v>
      </c>
      <c r="H527" s="42">
        <v>3582548</v>
      </c>
      <c r="I527" s="42">
        <v>3761662</v>
      </c>
      <c r="J527" s="34"/>
    </row>
    <row r="528" spans="1:10" s="35" customFormat="1" ht="186" thickBot="1">
      <c r="A528" s="17">
        <v>523</v>
      </c>
      <c r="B528" s="26" t="s">
        <v>25</v>
      </c>
      <c r="C528" s="38">
        <v>906</v>
      </c>
      <c r="D528" s="23" t="s">
        <v>59</v>
      </c>
      <c r="E528" s="23" t="s">
        <v>116</v>
      </c>
      <c r="F528" s="61"/>
      <c r="G528" s="42">
        <f>G529</f>
        <v>3299100</v>
      </c>
      <c r="H528" s="42">
        <f>H529</f>
        <v>3366300</v>
      </c>
      <c r="I528" s="42">
        <f>I529</f>
        <v>3579000</v>
      </c>
      <c r="J528" s="34"/>
    </row>
    <row r="529" spans="1:10" s="35" customFormat="1" ht="46.5" customHeight="1" thickBot="1">
      <c r="A529" s="17">
        <v>524</v>
      </c>
      <c r="B529" s="26" t="s">
        <v>245</v>
      </c>
      <c r="C529" s="39">
        <v>906</v>
      </c>
      <c r="D529" s="23" t="s">
        <v>59</v>
      </c>
      <c r="E529" s="23" t="s">
        <v>116</v>
      </c>
      <c r="F529" s="25">
        <v>600</v>
      </c>
      <c r="G529" s="42">
        <v>3299100</v>
      </c>
      <c r="H529" s="42">
        <v>3366300</v>
      </c>
      <c r="I529" s="42">
        <v>3579000</v>
      </c>
      <c r="J529" s="34"/>
    </row>
    <row r="530" spans="1:10" s="35" customFormat="1" ht="257.25" thickBot="1">
      <c r="A530" s="17">
        <v>525</v>
      </c>
      <c r="B530" s="26" t="s">
        <v>26</v>
      </c>
      <c r="C530" s="38">
        <v>906</v>
      </c>
      <c r="D530" s="23" t="s">
        <v>59</v>
      </c>
      <c r="E530" s="23" t="s">
        <v>117</v>
      </c>
      <c r="F530" s="25"/>
      <c r="G530" s="42">
        <f>G531</f>
        <v>43800</v>
      </c>
      <c r="H530" s="42">
        <f>H531</f>
        <v>45600</v>
      </c>
      <c r="I530" s="42">
        <f>I531</f>
        <v>47900</v>
      </c>
      <c r="J530" s="34"/>
    </row>
    <row r="531" spans="1:10" s="35" customFormat="1" ht="43.5" thickBot="1">
      <c r="A531" s="26">
        <v>526</v>
      </c>
      <c r="B531" s="26" t="s">
        <v>245</v>
      </c>
      <c r="C531" s="38">
        <v>906</v>
      </c>
      <c r="D531" s="23" t="s">
        <v>59</v>
      </c>
      <c r="E531" s="23" t="s">
        <v>117</v>
      </c>
      <c r="F531" s="25">
        <v>600</v>
      </c>
      <c r="G531" s="42">
        <v>43800</v>
      </c>
      <c r="H531" s="42">
        <v>45600</v>
      </c>
      <c r="I531" s="42">
        <v>47900</v>
      </c>
      <c r="J531" s="34"/>
    </row>
    <row r="532" spans="1:10" s="35" customFormat="1" ht="29.25" thickBot="1">
      <c r="A532" s="17">
        <v>527</v>
      </c>
      <c r="B532" s="26" t="s">
        <v>110</v>
      </c>
      <c r="C532" s="38">
        <v>906</v>
      </c>
      <c r="D532" s="23" t="s">
        <v>59</v>
      </c>
      <c r="E532" s="23" t="s">
        <v>325</v>
      </c>
      <c r="F532" s="25"/>
      <c r="G532" s="42">
        <f>G533</f>
        <v>680000</v>
      </c>
      <c r="H532" s="42">
        <f>H533</f>
        <v>680000</v>
      </c>
      <c r="I532" s="42">
        <f>I533</f>
        <v>680000</v>
      </c>
      <c r="J532" s="34"/>
    </row>
    <row r="533" spans="1:10" s="35" customFormat="1" ht="43.5" thickBot="1">
      <c r="A533" s="17">
        <v>528</v>
      </c>
      <c r="B533" s="26" t="s">
        <v>245</v>
      </c>
      <c r="C533" s="38">
        <v>906</v>
      </c>
      <c r="D533" s="23" t="s">
        <v>59</v>
      </c>
      <c r="E533" s="23" t="s">
        <v>325</v>
      </c>
      <c r="F533" s="25">
        <v>600</v>
      </c>
      <c r="G533" s="42">
        <v>680000</v>
      </c>
      <c r="H533" s="42">
        <v>680000</v>
      </c>
      <c r="I533" s="42">
        <v>680000</v>
      </c>
      <c r="J533" s="34"/>
    </row>
    <row r="534" spans="1:10" s="35" customFormat="1" ht="19.5" customHeight="1" thickBot="1">
      <c r="A534" s="17">
        <v>529</v>
      </c>
      <c r="B534" s="26" t="s">
        <v>232</v>
      </c>
      <c r="C534" s="38">
        <v>906</v>
      </c>
      <c r="D534" s="23" t="s">
        <v>59</v>
      </c>
      <c r="E534" s="23" t="s">
        <v>71</v>
      </c>
      <c r="F534" s="25"/>
      <c r="G534" s="42">
        <f t="shared" ref="G534:I535" si="43">G535</f>
        <v>939303.06</v>
      </c>
      <c r="H534" s="42">
        <f t="shared" si="43"/>
        <v>0</v>
      </c>
      <c r="I534" s="42">
        <f t="shared" si="43"/>
        <v>0</v>
      </c>
      <c r="J534" s="34"/>
    </row>
    <row r="535" spans="1:10" s="35" customFormat="1" ht="102" customHeight="1" thickBot="1">
      <c r="A535" s="26">
        <v>530</v>
      </c>
      <c r="B535" s="26" t="s">
        <v>525</v>
      </c>
      <c r="C535" s="38">
        <v>906</v>
      </c>
      <c r="D535" s="23" t="s">
        <v>59</v>
      </c>
      <c r="E535" s="23" t="s">
        <v>526</v>
      </c>
      <c r="F535" s="25"/>
      <c r="G535" s="42">
        <f t="shared" si="43"/>
        <v>939303.06</v>
      </c>
      <c r="H535" s="42">
        <f t="shared" si="43"/>
        <v>0</v>
      </c>
      <c r="I535" s="42">
        <f t="shared" si="43"/>
        <v>0</v>
      </c>
      <c r="J535" s="34"/>
    </row>
    <row r="536" spans="1:10" s="35" customFormat="1" ht="43.5" thickBot="1">
      <c r="A536" s="17">
        <v>531</v>
      </c>
      <c r="B536" s="26" t="s">
        <v>245</v>
      </c>
      <c r="C536" s="38">
        <v>906</v>
      </c>
      <c r="D536" s="23" t="s">
        <v>59</v>
      </c>
      <c r="E536" s="23" t="s">
        <v>526</v>
      </c>
      <c r="F536" s="25">
        <v>600</v>
      </c>
      <c r="G536" s="42">
        <v>939303.06</v>
      </c>
      <c r="H536" s="42">
        <v>0</v>
      </c>
      <c r="I536" s="42">
        <v>0</v>
      </c>
      <c r="J536" s="34"/>
    </row>
    <row r="537" spans="1:10" s="35" customFormat="1" ht="15.75" thickBot="1">
      <c r="A537" s="17">
        <v>532</v>
      </c>
      <c r="B537" s="26" t="s">
        <v>11</v>
      </c>
      <c r="C537" s="38">
        <v>906</v>
      </c>
      <c r="D537" s="23" t="s">
        <v>60</v>
      </c>
      <c r="E537" s="70"/>
      <c r="F537" s="30"/>
      <c r="G537" s="42">
        <f>G538+G562</f>
        <v>449215335.82000005</v>
      </c>
      <c r="H537" s="42">
        <f>H538+H562</f>
        <v>415953967.82000005</v>
      </c>
      <c r="I537" s="42">
        <f>I538+I562</f>
        <v>431317693.61000001</v>
      </c>
      <c r="J537" s="34"/>
    </row>
    <row r="538" spans="1:10" s="35" customFormat="1" ht="43.5" thickBot="1">
      <c r="A538" s="17">
        <v>533</v>
      </c>
      <c r="B538" s="26" t="s">
        <v>552</v>
      </c>
      <c r="C538" s="38">
        <v>906</v>
      </c>
      <c r="D538" s="23" t="s">
        <v>60</v>
      </c>
      <c r="E538" s="23" t="s">
        <v>111</v>
      </c>
      <c r="F538" s="61"/>
      <c r="G538" s="42">
        <f t="shared" ref="G538:I538" si="44">G539</f>
        <v>447714020.27000004</v>
      </c>
      <c r="H538" s="42">
        <f t="shared" si="44"/>
        <v>415953967.82000005</v>
      </c>
      <c r="I538" s="42">
        <f t="shared" si="44"/>
        <v>431317693.61000001</v>
      </c>
      <c r="J538" s="34"/>
    </row>
    <row r="539" spans="1:10" s="35" customFormat="1" ht="47.25" customHeight="1" thickBot="1">
      <c r="A539" s="26">
        <v>534</v>
      </c>
      <c r="B539" s="26" t="s">
        <v>574</v>
      </c>
      <c r="C539" s="38">
        <v>906</v>
      </c>
      <c r="D539" s="23" t="s">
        <v>60</v>
      </c>
      <c r="E539" s="23" t="s">
        <v>115</v>
      </c>
      <c r="F539" s="25"/>
      <c r="G539" s="42">
        <f>G540+G542+G544+G546+G548+G550+G552+G554+G556+G558+G560</f>
        <v>447714020.27000004</v>
      </c>
      <c r="H539" s="42">
        <f>H540+H542+H544+H546+H548+H550+H552+H554+H556+H558+H560</f>
        <v>415953967.82000005</v>
      </c>
      <c r="I539" s="42">
        <f>I540+I542+I544+I546+I548+I550+I552+I554+I556+I558+I560</f>
        <v>431317693.61000001</v>
      </c>
      <c r="J539" s="34"/>
    </row>
    <row r="540" spans="1:10" s="35" customFormat="1" ht="75.75" customHeight="1" thickBot="1">
      <c r="A540" s="17">
        <v>535</v>
      </c>
      <c r="B540" s="26" t="s">
        <v>324</v>
      </c>
      <c r="C540" s="38">
        <v>906</v>
      </c>
      <c r="D540" s="23" t="s">
        <v>60</v>
      </c>
      <c r="E540" s="23" t="s">
        <v>194</v>
      </c>
      <c r="F540" s="61"/>
      <c r="G540" s="42">
        <f>G541</f>
        <v>137195178.11000001</v>
      </c>
      <c r="H540" s="42">
        <f>H541</f>
        <v>138918487.80000001</v>
      </c>
      <c r="I540" s="42">
        <f>I541</f>
        <v>142542643.61000001</v>
      </c>
      <c r="J540" s="34"/>
    </row>
    <row r="541" spans="1:10" s="35" customFormat="1" ht="43.5" thickBot="1">
      <c r="A541" s="17">
        <v>536</v>
      </c>
      <c r="B541" s="26" t="s">
        <v>245</v>
      </c>
      <c r="C541" s="54">
        <v>906</v>
      </c>
      <c r="D541" s="23" t="s">
        <v>60</v>
      </c>
      <c r="E541" s="23" t="s">
        <v>194</v>
      </c>
      <c r="F541" s="25">
        <v>600</v>
      </c>
      <c r="G541" s="42">
        <v>137195178.11000001</v>
      </c>
      <c r="H541" s="42">
        <v>138918487.80000001</v>
      </c>
      <c r="I541" s="42">
        <v>142542643.61000001</v>
      </c>
      <c r="J541" s="34"/>
    </row>
    <row r="542" spans="1:10" s="35" customFormat="1" ht="75" customHeight="1" thickBot="1">
      <c r="A542" s="17">
        <v>537</v>
      </c>
      <c r="B542" s="26" t="s">
        <v>326</v>
      </c>
      <c r="C542" s="54">
        <v>906</v>
      </c>
      <c r="D542" s="23" t="s">
        <v>60</v>
      </c>
      <c r="E542" s="23" t="s">
        <v>208</v>
      </c>
      <c r="F542" s="25"/>
      <c r="G542" s="42">
        <f>G543</f>
        <v>5315190.0999999996</v>
      </c>
      <c r="H542" s="42">
        <f>H543</f>
        <v>5330230.0199999996</v>
      </c>
      <c r="I542" s="42">
        <f>I543</f>
        <v>1700000</v>
      </c>
      <c r="J542" s="34"/>
    </row>
    <row r="543" spans="1:10" s="35" customFormat="1" ht="43.5" thickBot="1">
      <c r="A543" s="26">
        <v>538</v>
      </c>
      <c r="B543" s="26" t="s">
        <v>245</v>
      </c>
      <c r="C543" s="25">
        <v>906</v>
      </c>
      <c r="D543" s="23" t="s">
        <v>60</v>
      </c>
      <c r="E543" s="23" t="s">
        <v>208</v>
      </c>
      <c r="F543" s="25">
        <v>600</v>
      </c>
      <c r="G543" s="42">
        <v>5315190.0999999996</v>
      </c>
      <c r="H543" s="42">
        <v>5330230.0199999996</v>
      </c>
      <c r="I543" s="42">
        <v>1700000</v>
      </c>
      <c r="J543" s="34"/>
    </row>
    <row r="544" spans="1:10" s="35" customFormat="1" ht="157.5" thickBot="1">
      <c r="A544" s="17">
        <v>539</v>
      </c>
      <c r="B544" s="26" t="s">
        <v>544</v>
      </c>
      <c r="C544" s="54">
        <v>906</v>
      </c>
      <c r="D544" s="23" t="s">
        <v>60</v>
      </c>
      <c r="E544" s="23" t="s">
        <v>543</v>
      </c>
      <c r="F544" s="25"/>
      <c r="G544" s="42">
        <f>G545</f>
        <v>389300</v>
      </c>
      <c r="H544" s="42">
        <f>H545</f>
        <v>0</v>
      </c>
      <c r="I544" s="42">
        <f>I545</f>
        <v>0</v>
      </c>
      <c r="J544" s="34"/>
    </row>
    <row r="545" spans="1:10" s="35" customFormat="1" ht="43.5" thickBot="1">
      <c r="A545" s="17">
        <v>540</v>
      </c>
      <c r="B545" s="26" t="s">
        <v>245</v>
      </c>
      <c r="C545" s="54">
        <v>906</v>
      </c>
      <c r="D545" s="23" t="s">
        <v>60</v>
      </c>
      <c r="E545" s="23" t="s">
        <v>543</v>
      </c>
      <c r="F545" s="25">
        <v>600</v>
      </c>
      <c r="G545" s="42">
        <v>389300</v>
      </c>
      <c r="H545" s="42">
        <v>0</v>
      </c>
      <c r="I545" s="42">
        <v>0</v>
      </c>
      <c r="J545" s="34"/>
    </row>
    <row r="546" spans="1:10" s="35" customFormat="1" ht="186" thickBot="1">
      <c r="A546" s="17">
        <v>541</v>
      </c>
      <c r="B546" s="26" t="s">
        <v>118</v>
      </c>
      <c r="C546" s="38">
        <v>906</v>
      </c>
      <c r="D546" s="23" t="s">
        <v>60</v>
      </c>
      <c r="E546" s="23" t="s">
        <v>116</v>
      </c>
      <c r="F546" s="61"/>
      <c r="G546" s="42">
        <f>G547</f>
        <v>227781200</v>
      </c>
      <c r="H546" s="42">
        <f>H547</f>
        <v>225055700</v>
      </c>
      <c r="I546" s="42">
        <f>I547</f>
        <v>239245000</v>
      </c>
      <c r="J546" s="34"/>
    </row>
    <row r="547" spans="1:10" s="35" customFormat="1" ht="44.25" customHeight="1" thickBot="1">
      <c r="A547" s="26">
        <v>542</v>
      </c>
      <c r="B547" s="26" t="s">
        <v>245</v>
      </c>
      <c r="C547" s="38">
        <v>906</v>
      </c>
      <c r="D547" s="23" t="s">
        <v>60</v>
      </c>
      <c r="E547" s="23" t="s">
        <v>116</v>
      </c>
      <c r="F547" s="25">
        <v>600</v>
      </c>
      <c r="G547" s="42">
        <v>227781200</v>
      </c>
      <c r="H547" s="42">
        <v>225055700</v>
      </c>
      <c r="I547" s="42">
        <v>239245000</v>
      </c>
      <c r="J547" s="34"/>
    </row>
    <row r="548" spans="1:10" s="35" customFormat="1" ht="257.25" thickBot="1">
      <c r="A548" s="17">
        <v>543</v>
      </c>
      <c r="B548" s="26" t="s">
        <v>119</v>
      </c>
      <c r="C548" s="38">
        <v>906</v>
      </c>
      <c r="D548" s="23" t="s">
        <v>60</v>
      </c>
      <c r="E548" s="23" t="s">
        <v>117</v>
      </c>
      <c r="F548" s="25"/>
      <c r="G548" s="42">
        <f>G549</f>
        <v>7949200</v>
      </c>
      <c r="H548" s="42">
        <f>H549</f>
        <v>8267400</v>
      </c>
      <c r="I548" s="42">
        <f>I549</f>
        <v>8598100</v>
      </c>
      <c r="J548" s="34"/>
    </row>
    <row r="549" spans="1:10" s="35" customFormat="1" ht="43.5" thickBot="1">
      <c r="A549" s="17">
        <v>544</v>
      </c>
      <c r="B549" s="26" t="s">
        <v>245</v>
      </c>
      <c r="C549" s="38">
        <v>906</v>
      </c>
      <c r="D549" s="23" t="s">
        <v>60</v>
      </c>
      <c r="E549" s="23" t="s">
        <v>117</v>
      </c>
      <c r="F549" s="25">
        <v>600</v>
      </c>
      <c r="G549" s="42">
        <v>7949200</v>
      </c>
      <c r="H549" s="42">
        <v>8267400</v>
      </c>
      <c r="I549" s="42">
        <v>8598100</v>
      </c>
      <c r="J549" s="34"/>
    </row>
    <row r="550" spans="1:10" s="35" customFormat="1" ht="58.5" thickBot="1">
      <c r="A550" s="17">
        <v>545</v>
      </c>
      <c r="B550" s="52" t="s">
        <v>274</v>
      </c>
      <c r="C550" s="38">
        <v>906</v>
      </c>
      <c r="D550" s="23" t="s">
        <v>60</v>
      </c>
      <c r="E550" s="23" t="s">
        <v>276</v>
      </c>
      <c r="F550" s="25"/>
      <c r="G550" s="42">
        <f>G551</f>
        <v>20127950</v>
      </c>
      <c r="H550" s="42">
        <f>H551</f>
        <v>20933050</v>
      </c>
      <c r="I550" s="42">
        <f>I551</f>
        <v>21770350</v>
      </c>
      <c r="J550" s="34"/>
    </row>
    <row r="551" spans="1:10" s="35" customFormat="1" ht="43.5" thickBot="1">
      <c r="A551" s="26">
        <v>546</v>
      </c>
      <c r="B551" s="26" t="s">
        <v>245</v>
      </c>
      <c r="C551" s="38">
        <v>906</v>
      </c>
      <c r="D551" s="23" t="s">
        <v>60</v>
      </c>
      <c r="E551" s="23" t="s">
        <v>276</v>
      </c>
      <c r="F551" s="25">
        <v>600</v>
      </c>
      <c r="G551" s="42">
        <v>20127950</v>
      </c>
      <c r="H551" s="42">
        <v>20933050</v>
      </c>
      <c r="I551" s="42">
        <v>21770350</v>
      </c>
      <c r="J551" s="34"/>
    </row>
    <row r="552" spans="1:10" s="35" customFormat="1" ht="29.25" thickBot="1">
      <c r="A552" s="17">
        <v>547</v>
      </c>
      <c r="B552" s="26" t="s">
        <v>297</v>
      </c>
      <c r="C552" s="38">
        <v>906</v>
      </c>
      <c r="D552" s="23" t="s">
        <v>60</v>
      </c>
      <c r="E552" s="23" t="s">
        <v>296</v>
      </c>
      <c r="F552" s="25"/>
      <c r="G552" s="42">
        <f>G553</f>
        <v>7543602.0599999996</v>
      </c>
      <c r="H552" s="42">
        <f>H553</f>
        <v>6297000</v>
      </c>
      <c r="I552" s="42">
        <f>I553</f>
        <v>6425000</v>
      </c>
      <c r="J552" s="34"/>
    </row>
    <row r="553" spans="1:10" s="35" customFormat="1" ht="43.5" thickBot="1">
      <c r="A553" s="17">
        <v>548</v>
      </c>
      <c r="B553" s="26" t="s">
        <v>245</v>
      </c>
      <c r="C553" s="38">
        <v>906</v>
      </c>
      <c r="D553" s="23" t="s">
        <v>60</v>
      </c>
      <c r="E553" s="23" t="s">
        <v>296</v>
      </c>
      <c r="F553" s="25">
        <v>600</v>
      </c>
      <c r="G553" s="42">
        <v>7543602.0599999996</v>
      </c>
      <c r="H553" s="42">
        <v>6297000</v>
      </c>
      <c r="I553" s="42">
        <v>6425000</v>
      </c>
      <c r="J553" s="34"/>
    </row>
    <row r="554" spans="1:10" s="35" customFormat="1" ht="58.5" customHeight="1" thickBot="1">
      <c r="A554" s="17">
        <v>549</v>
      </c>
      <c r="B554" s="52" t="s">
        <v>275</v>
      </c>
      <c r="C554" s="38">
        <v>906</v>
      </c>
      <c r="D554" s="23" t="s">
        <v>60</v>
      </c>
      <c r="E554" s="23" t="s">
        <v>277</v>
      </c>
      <c r="F554" s="25"/>
      <c r="G554" s="42">
        <f>G555</f>
        <v>11055300</v>
      </c>
      <c r="H554" s="42">
        <f>H555</f>
        <v>11152100</v>
      </c>
      <c r="I554" s="42">
        <f>I555</f>
        <v>11036600</v>
      </c>
      <c r="J554" s="34"/>
    </row>
    <row r="555" spans="1:10" s="35" customFormat="1" ht="43.5" thickBot="1">
      <c r="A555" s="26">
        <v>550</v>
      </c>
      <c r="B555" s="26" t="s">
        <v>245</v>
      </c>
      <c r="C555" s="38">
        <v>906</v>
      </c>
      <c r="D555" s="23" t="s">
        <v>60</v>
      </c>
      <c r="E555" s="23" t="s">
        <v>277</v>
      </c>
      <c r="F555" s="25">
        <v>600</v>
      </c>
      <c r="G555" s="42">
        <v>11055300</v>
      </c>
      <c r="H555" s="42">
        <v>11152100</v>
      </c>
      <c r="I555" s="42">
        <v>11036600</v>
      </c>
      <c r="J555" s="34"/>
    </row>
    <row r="556" spans="1:10" s="35" customFormat="1" ht="147.75" customHeight="1" thickBot="1">
      <c r="A556" s="17">
        <v>551</v>
      </c>
      <c r="B556" s="100" t="s">
        <v>391</v>
      </c>
      <c r="C556" s="38">
        <v>906</v>
      </c>
      <c r="D556" s="23" t="s">
        <v>60</v>
      </c>
      <c r="E556" s="23" t="s">
        <v>392</v>
      </c>
      <c r="F556" s="25"/>
      <c r="G556" s="42">
        <f>G557</f>
        <v>26786700</v>
      </c>
      <c r="H556" s="42">
        <f>H557</f>
        <v>0</v>
      </c>
      <c r="I556" s="42">
        <f>I557</f>
        <v>0</v>
      </c>
      <c r="J556" s="34"/>
    </row>
    <row r="557" spans="1:10" s="35" customFormat="1" ht="43.5" thickBot="1">
      <c r="A557" s="17">
        <v>552</v>
      </c>
      <c r="B557" s="26" t="s">
        <v>245</v>
      </c>
      <c r="C557" s="38">
        <v>906</v>
      </c>
      <c r="D557" s="23" t="s">
        <v>60</v>
      </c>
      <c r="E557" s="23" t="s">
        <v>392</v>
      </c>
      <c r="F557" s="25">
        <v>600</v>
      </c>
      <c r="G557" s="42">
        <v>26786700</v>
      </c>
      <c r="H557" s="42">
        <v>0</v>
      </c>
      <c r="I557" s="42">
        <v>0</v>
      </c>
      <c r="J557" s="34"/>
    </row>
    <row r="558" spans="1:10" s="35" customFormat="1" ht="57.75" thickBot="1">
      <c r="A558" s="17">
        <v>553</v>
      </c>
      <c r="B558" s="26" t="s">
        <v>298</v>
      </c>
      <c r="C558" s="38">
        <v>906</v>
      </c>
      <c r="D558" s="33" t="s">
        <v>60</v>
      </c>
      <c r="E558" s="23" t="s">
        <v>343</v>
      </c>
      <c r="F558" s="25"/>
      <c r="G558" s="42">
        <f>G559</f>
        <v>1785200</v>
      </c>
      <c r="H558" s="42">
        <f>H559</f>
        <v>0</v>
      </c>
      <c r="I558" s="42">
        <f>I559</f>
        <v>0</v>
      </c>
      <c r="J558" s="34"/>
    </row>
    <row r="559" spans="1:10" s="35" customFormat="1" ht="43.5" thickBot="1">
      <c r="A559" s="26">
        <v>554</v>
      </c>
      <c r="B559" s="26" t="s">
        <v>245</v>
      </c>
      <c r="C559" s="38">
        <v>906</v>
      </c>
      <c r="D559" s="33" t="s">
        <v>60</v>
      </c>
      <c r="E559" s="23" t="s">
        <v>343</v>
      </c>
      <c r="F559" s="25">
        <v>600</v>
      </c>
      <c r="G559" s="42">
        <v>1785200</v>
      </c>
      <c r="H559" s="42">
        <v>0</v>
      </c>
      <c r="I559" s="42">
        <v>0</v>
      </c>
      <c r="J559" s="34"/>
    </row>
    <row r="560" spans="1:10" s="35" customFormat="1" ht="72" thickBot="1">
      <c r="A560" s="17">
        <v>555</v>
      </c>
      <c r="B560" s="26" t="s">
        <v>365</v>
      </c>
      <c r="C560" s="38">
        <v>906</v>
      </c>
      <c r="D560" s="33" t="s">
        <v>60</v>
      </c>
      <c r="E560" s="23" t="s">
        <v>317</v>
      </c>
      <c r="F560" s="25"/>
      <c r="G560" s="42">
        <f>G561</f>
        <v>1785200</v>
      </c>
      <c r="H560" s="42">
        <f>H561</f>
        <v>0</v>
      </c>
      <c r="I560" s="42">
        <f>I561</f>
        <v>0</v>
      </c>
      <c r="J560" s="34"/>
    </row>
    <row r="561" spans="1:10" s="35" customFormat="1" ht="43.5" thickBot="1">
      <c r="A561" s="17">
        <v>556</v>
      </c>
      <c r="B561" s="26" t="s">
        <v>245</v>
      </c>
      <c r="C561" s="38">
        <v>906</v>
      </c>
      <c r="D561" s="33" t="s">
        <v>60</v>
      </c>
      <c r="E561" s="23" t="s">
        <v>317</v>
      </c>
      <c r="F561" s="25">
        <v>600</v>
      </c>
      <c r="G561" s="42">
        <v>1785200</v>
      </c>
      <c r="H561" s="42">
        <v>0</v>
      </c>
      <c r="I561" s="42">
        <v>0</v>
      </c>
      <c r="J561" s="34"/>
    </row>
    <row r="562" spans="1:10" s="35" customFormat="1" ht="22.5" customHeight="1" thickBot="1">
      <c r="A562" s="17">
        <v>557</v>
      </c>
      <c r="B562" s="26" t="s">
        <v>232</v>
      </c>
      <c r="C562" s="38">
        <v>906</v>
      </c>
      <c r="D562" s="23" t="s">
        <v>60</v>
      </c>
      <c r="E562" s="23" t="s">
        <v>71</v>
      </c>
      <c r="F562" s="25"/>
      <c r="G562" s="42">
        <f t="shared" ref="G562:I563" si="45">G563</f>
        <v>1501315.55</v>
      </c>
      <c r="H562" s="42">
        <f t="shared" si="45"/>
        <v>0</v>
      </c>
      <c r="I562" s="42">
        <f t="shared" si="45"/>
        <v>0</v>
      </c>
      <c r="J562" s="34"/>
    </row>
    <row r="563" spans="1:10" s="35" customFormat="1" ht="105" customHeight="1" thickBot="1">
      <c r="A563" s="26">
        <v>558</v>
      </c>
      <c r="B563" s="26" t="s">
        <v>525</v>
      </c>
      <c r="C563" s="38">
        <v>906</v>
      </c>
      <c r="D563" s="23" t="s">
        <v>60</v>
      </c>
      <c r="E563" s="23" t="s">
        <v>526</v>
      </c>
      <c r="F563" s="25"/>
      <c r="G563" s="42">
        <f t="shared" si="45"/>
        <v>1501315.55</v>
      </c>
      <c r="H563" s="42">
        <f t="shared" si="45"/>
        <v>0</v>
      </c>
      <c r="I563" s="42">
        <f t="shared" si="45"/>
        <v>0</v>
      </c>
      <c r="J563" s="34"/>
    </row>
    <row r="564" spans="1:10" s="35" customFormat="1" ht="43.5" thickBot="1">
      <c r="A564" s="17">
        <v>559</v>
      </c>
      <c r="B564" s="26" t="s">
        <v>245</v>
      </c>
      <c r="C564" s="38">
        <v>906</v>
      </c>
      <c r="D564" s="23" t="s">
        <v>60</v>
      </c>
      <c r="E564" s="23" t="s">
        <v>526</v>
      </c>
      <c r="F564" s="25">
        <v>600</v>
      </c>
      <c r="G564" s="42">
        <v>1501315.55</v>
      </c>
      <c r="H564" s="42">
        <v>0</v>
      </c>
      <c r="I564" s="42">
        <v>0</v>
      </c>
      <c r="J564" s="34"/>
    </row>
    <row r="565" spans="1:10" s="35" customFormat="1" ht="15.75" thickBot="1">
      <c r="A565" s="17">
        <v>560</v>
      </c>
      <c r="B565" s="21" t="s">
        <v>138</v>
      </c>
      <c r="C565" s="38">
        <v>906</v>
      </c>
      <c r="D565" s="87" t="s">
        <v>141</v>
      </c>
      <c r="E565" s="36"/>
      <c r="F565" s="38"/>
      <c r="G565" s="42">
        <f>G566+G576</f>
        <v>24376385.810000002</v>
      </c>
      <c r="H565" s="42">
        <f>H566+H576</f>
        <v>22688246</v>
      </c>
      <c r="I565" s="42">
        <f>I566+I576</f>
        <v>23640768</v>
      </c>
      <c r="J565" s="34"/>
    </row>
    <row r="566" spans="1:10" s="35" customFormat="1" ht="43.5" thickBot="1">
      <c r="A566" s="17">
        <v>561</v>
      </c>
      <c r="B566" s="26" t="s">
        <v>552</v>
      </c>
      <c r="C566" s="38">
        <v>906</v>
      </c>
      <c r="D566" s="23" t="s">
        <v>141</v>
      </c>
      <c r="E566" s="23" t="s">
        <v>111</v>
      </c>
      <c r="F566" s="25"/>
      <c r="G566" s="42">
        <f t="shared" ref="G566:I566" si="46">G567</f>
        <v>24305874.600000001</v>
      </c>
      <c r="H566" s="42">
        <f t="shared" si="46"/>
        <v>22688246</v>
      </c>
      <c r="I566" s="42">
        <f t="shared" si="46"/>
        <v>23640768</v>
      </c>
      <c r="J566" s="34"/>
    </row>
    <row r="567" spans="1:10" s="32" customFormat="1" ht="58.5" customHeight="1" thickBot="1">
      <c r="A567" s="26">
        <v>562</v>
      </c>
      <c r="B567" s="26" t="s">
        <v>575</v>
      </c>
      <c r="C567" s="54">
        <v>906</v>
      </c>
      <c r="D567" s="33" t="s">
        <v>141</v>
      </c>
      <c r="E567" s="23" t="s">
        <v>120</v>
      </c>
      <c r="F567" s="54"/>
      <c r="G567" s="42">
        <f>G568+G570+G572+G574</f>
        <v>24305874.600000001</v>
      </c>
      <c r="H567" s="42">
        <f>H568+H570+H572+H574</f>
        <v>22688246</v>
      </c>
      <c r="I567" s="42">
        <f>I568+I570+I572+I574</f>
        <v>23640768</v>
      </c>
      <c r="J567" s="31"/>
    </row>
    <row r="568" spans="1:10" s="35" customFormat="1" ht="57.75" thickBot="1">
      <c r="A568" s="17">
        <v>563</v>
      </c>
      <c r="B568" s="17" t="s">
        <v>170</v>
      </c>
      <c r="C568" s="38">
        <v>906</v>
      </c>
      <c r="D568" s="23" t="s">
        <v>141</v>
      </c>
      <c r="E568" s="23" t="s">
        <v>195</v>
      </c>
      <c r="F568" s="25"/>
      <c r="G568" s="42">
        <f>G569</f>
        <v>10198346.6</v>
      </c>
      <c r="H568" s="42">
        <f>H569</f>
        <v>10136315</v>
      </c>
      <c r="I568" s="42">
        <f>I569</f>
        <v>10596360</v>
      </c>
      <c r="J568" s="34"/>
    </row>
    <row r="569" spans="1:10" s="35" customFormat="1" ht="43.5" thickBot="1">
      <c r="A569" s="17">
        <v>564</v>
      </c>
      <c r="B569" s="26" t="s">
        <v>245</v>
      </c>
      <c r="C569" s="39">
        <v>906</v>
      </c>
      <c r="D569" s="23" t="s">
        <v>141</v>
      </c>
      <c r="E569" s="23" t="s">
        <v>195</v>
      </c>
      <c r="F569" s="25">
        <v>600</v>
      </c>
      <c r="G569" s="42">
        <v>10198346.6</v>
      </c>
      <c r="H569" s="42">
        <v>10136315</v>
      </c>
      <c r="I569" s="42">
        <v>10596360</v>
      </c>
      <c r="J569" s="34"/>
    </row>
    <row r="570" spans="1:10" s="35" customFormat="1" ht="105" customHeight="1" thickBot="1">
      <c r="A570" s="17">
        <v>565</v>
      </c>
      <c r="B570" s="17" t="s">
        <v>171</v>
      </c>
      <c r="C570" s="38">
        <v>906</v>
      </c>
      <c r="D570" s="23" t="s">
        <v>141</v>
      </c>
      <c r="E570" s="23" t="s">
        <v>196</v>
      </c>
      <c r="F570" s="25"/>
      <c r="G570" s="42">
        <f>G571</f>
        <v>13867528</v>
      </c>
      <c r="H570" s="42">
        <f>H571</f>
        <v>12311931</v>
      </c>
      <c r="I570" s="42">
        <f>I571</f>
        <v>12804408</v>
      </c>
      <c r="J570" s="34"/>
    </row>
    <row r="571" spans="1:10" s="35" customFormat="1" ht="43.5" thickBot="1">
      <c r="A571" s="26">
        <v>566</v>
      </c>
      <c r="B571" s="26" t="s">
        <v>245</v>
      </c>
      <c r="C571" s="38">
        <v>906</v>
      </c>
      <c r="D571" s="23" t="s">
        <v>141</v>
      </c>
      <c r="E571" s="23" t="s">
        <v>196</v>
      </c>
      <c r="F571" s="25">
        <v>600</v>
      </c>
      <c r="G571" s="42">
        <v>13867528</v>
      </c>
      <c r="H571" s="42">
        <v>12311931</v>
      </c>
      <c r="I571" s="42">
        <v>12804408</v>
      </c>
      <c r="J571" s="34"/>
    </row>
    <row r="572" spans="1:10" s="35" customFormat="1" ht="78" customHeight="1" thickBot="1">
      <c r="A572" s="17">
        <v>567</v>
      </c>
      <c r="B572" s="21" t="s">
        <v>390</v>
      </c>
      <c r="C572" s="38">
        <v>906</v>
      </c>
      <c r="D572" s="23" t="s">
        <v>141</v>
      </c>
      <c r="E572" s="23" t="s">
        <v>197</v>
      </c>
      <c r="F572" s="25"/>
      <c r="G572" s="42">
        <f>G573</f>
        <v>90000</v>
      </c>
      <c r="H572" s="42">
        <f>H573</f>
        <v>90000</v>
      </c>
      <c r="I572" s="42">
        <f>I573</f>
        <v>90000</v>
      </c>
      <c r="J572" s="34"/>
    </row>
    <row r="573" spans="1:10" s="35" customFormat="1" ht="43.5" thickBot="1">
      <c r="A573" s="17">
        <v>568</v>
      </c>
      <c r="B573" s="26" t="s">
        <v>245</v>
      </c>
      <c r="C573" s="38">
        <v>906</v>
      </c>
      <c r="D573" s="23" t="s">
        <v>141</v>
      </c>
      <c r="E573" s="23" t="s">
        <v>197</v>
      </c>
      <c r="F573" s="25">
        <v>600</v>
      </c>
      <c r="G573" s="42">
        <v>90000</v>
      </c>
      <c r="H573" s="42">
        <v>90000</v>
      </c>
      <c r="I573" s="42">
        <v>90000</v>
      </c>
      <c r="J573" s="34"/>
    </row>
    <row r="574" spans="1:10" s="35" customFormat="1" ht="29.25" thickBot="1">
      <c r="A574" s="17">
        <v>569</v>
      </c>
      <c r="B574" s="26" t="s">
        <v>297</v>
      </c>
      <c r="C574" s="38">
        <v>906</v>
      </c>
      <c r="D574" s="33" t="s">
        <v>141</v>
      </c>
      <c r="E574" s="23" t="s">
        <v>440</v>
      </c>
      <c r="F574" s="54"/>
      <c r="G574" s="42">
        <f>G575</f>
        <v>150000</v>
      </c>
      <c r="H574" s="42">
        <f>H575</f>
        <v>150000</v>
      </c>
      <c r="I574" s="42">
        <f>I575</f>
        <v>150000</v>
      </c>
      <c r="J574" s="34"/>
    </row>
    <row r="575" spans="1:10" s="35" customFormat="1" ht="43.5" thickBot="1">
      <c r="A575" s="26">
        <v>570</v>
      </c>
      <c r="B575" s="26" t="s">
        <v>245</v>
      </c>
      <c r="C575" s="38">
        <v>906</v>
      </c>
      <c r="D575" s="33" t="s">
        <v>141</v>
      </c>
      <c r="E575" s="23" t="s">
        <v>440</v>
      </c>
      <c r="F575" s="54">
        <v>600</v>
      </c>
      <c r="G575" s="42">
        <v>150000</v>
      </c>
      <c r="H575" s="42">
        <v>150000</v>
      </c>
      <c r="I575" s="42">
        <v>150000</v>
      </c>
      <c r="J575" s="34"/>
    </row>
    <row r="576" spans="1:10" s="35" customFormat="1" ht="21" customHeight="1" thickBot="1">
      <c r="A576" s="17">
        <v>571</v>
      </c>
      <c r="B576" s="26" t="s">
        <v>232</v>
      </c>
      <c r="C576" s="38">
        <v>906</v>
      </c>
      <c r="D576" s="23" t="s">
        <v>141</v>
      </c>
      <c r="E576" s="23" t="s">
        <v>71</v>
      </c>
      <c r="F576" s="25"/>
      <c r="G576" s="42">
        <f t="shared" ref="G576:I577" si="47">G577</f>
        <v>70511.210000000006</v>
      </c>
      <c r="H576" s="42">
        <f t="shared" si="47"/>
        <v>0</v>
      </c>
      <c r="I576" s="42">
        <f t="shared" si="47"/>
        <v>0</v>
      </c>
      <c r="J576" s="34"/>
    </row>
    <row r="577" spans="1:10" s="35" customFormat="1" ht="102.75" customHeight="1" thickBot="1">
      <c r="A577" s="17">
        <v>572</v>
      </c>
      <c r="B577" s="26" t="s">
        <v>525</v>
      </c>
      <c r="C577" s="38">
        <v>906</v>
      </c>
      <c r="D577" s="23" t="s">
        <v>141</v>
      </c>
      <c r="E577" s="23" t="s">
        <v>526</v>
      </c>
      <c r="F577" s="25"/>
      <c r="G577" s="42">
        <f t="shared" si="47"/>
        <v>70511.210000000006</v>
      </c>
      <c r="H577" s="42">
        <f t="shared" si="47"/>
        <v>0</v>
      </c>
      <c r="I577" s="42">
        <f t="shared" si="47"/>
        <v>0</v>
      </c>
      <c r="J577" s="34"/>
    </row>
    <row r="578" spans="1:10" s="35" customFormat="1" ht="43.5" thickBot="1">
      <c r="A578" s="17">
        <v>573</v>
      </c>
      <c r="B578" s="26" t="s">
        <v>245</v>
      </c>
      <c r="C578" s="38">
        <v>906</v>
      </c>
      <c r="D578" s="23" t="s">
        <v>141</v>
      </c>
      <c r="E578" s="23" t="s">
        <v>526</v>
      </c>
      <c r="F578" s="25">
        <v>600</v>
      </c>
      <c r="G578" s="42">
        <v>70511.210000000006</v>
      </c>
      <c r="H578" s="42">
        <v>0</v>
      </c>
      <c r="I578" s="42">
        <v>0</v>
      </c>
      <c r="J578" s="34"/>
    </row>
    <row r="579" spans="1:10" s="35" customFormat="1" ht="15.75" thickBot="1">
      <c r="A579" s="26">
        <v>574</v>
      </c>
      <c r="B579" s="26" t="s">
        <v>12</v>
      </c>
      <c r="C579" s="38">
        <v>906</v>
      </c>
      <c r="D579" s="87" t="s">
        <v>68</v>
      </c>
      <c r="E579" s="70"/>
      <c r="F579" s="38"/>
      <c r="G579" s="42">
        <f>G580+G603</f>
        <v>33058260.379999999</v>
      </c>
      <c r="H579" s="42">
        <f>H580+H603</f>
        <v>34037894</v>
      </c>
      <c r="I579" s="42">
        <f>I580+I603</f>
        <v>34823146</v>
      </c>
      <c r="J579" s="34"/>
    </row>
    <row r="580" spans="1:10" s="35" customFormat="1" ht="43.5" thickBot="1">
      <c r="A580" s="17">
        <v>575</v>
      </c>
      <c r="B580" s="26" t="s">
        <v>552</v>
      </c>
      <c r="C580" s="38">
        <v>906</v>
      </c>
      <c r="D580" s="87" t="s">
        <v>68</v>
      </c>
      <c r="E580" s="23" t="s">
        <v>111</v>
      </c>
      <c r="F580" s="92"/>
      <c r="G580" s="42">
        <f>G581+G586+G595</f>
        <v>28871199.66</v>
      </c>
      <c r="H580" s="42">
        <f>H581+H586+H595</f>
        <v>29995409</v>
      </c>
      <c r="I580" s="42">
        <f>I581+I586+I595</f>
        <v>30780661</v>
      </c>
      <c r="J580" s="34"/>
    </row>
    <row r="581" spans="1:10" s="35" customFormat="1" ht="43.5" thickBot="1">
      <c r="A581" s="17">
        <v>576</v>
      </c>
      <c r="B581" s="26" t="s">
        <v>574</v>
      </c>
      <c r="C581" s="54">
        <v>906</v>
      </c>
      <c r="D581" s="33" t="s">
        <v>68</v>
      </c>
      <c r="E581" s="23" t="s">
        <v>115</v>
      </c>
      <c r="F581" s="63"/>
      <c r="G581" s="42">
        <f>G582+G584</f>
        <v>2208421</v>
      </c>
      <c r="H581" s="42">
        <f>H582+H584</f>
        <v>980400</v>
      </c>
      <c r="I581" s="42">
        <f>I582+I584</f>
        <v>1019600</v>
      </c>
      <c r="J581" s="34"/>
    </row>
    <row r="582" spans="1:10" s="35" customFormat="1" ht="129.75" customHeight="1" thickBot="1">
      <c r="A582" s="17">
        <v>577</v>
      </c>
      <c r="B582" s="26" t="s">
        <v>481</v>
      </c>
      <c r="C582" s="54">
        <v>906</v>
      </c>
      <c r="D582" s="33" t="s">
        <v>68</v>
      </c>
      <c r="E582" s="23" t="s">
        <v>482</v>
      </c>
      <c r="F582" s="63"/>
      <c r="G582" s="42">
        <f>G583</f>
        <v>854163.93</v>
      </c>
      <c r="H582" s="42">
        <f>H583</f>
        <v>980400</v>
      </c>
      <c r="I582" s="42">
        <f>I583</f>
        <v>1019600</v>
      </c>
      <c r="J582" s="34"/>
    </row>
    <row r="583" spans="1:10" s="35" customFormat="1" ht="43.5" thickBot="1">
      <c r="A583" s="26">
        <v>578</v>
      </c>
      <c r="B583" s="26" t="s">
        <v>245</v>
      </c>
      <c r="C583" s="54">
        <v>906</v>
      </c>
      <c r="D583" s="33" t="s">
        <v>68</v>
      </c>
      <c r="E583" s="23" t="s">
        <v>482</v>
      </c>
      <c r="F583" s="54">
        <v>600</v>
      </c>
      <c r="G583" s="42">
        <v>854163.93</v>
      </c>
      <c r="H583" s="42">
        <v>980400</v>
      </c>
      <c r="I583" s="42">
        <v>1019600</v>
      </c>
      <c r="J583" s="34"/>
    </row>
    <row r="584" spans="1:10" s="35" customFormat="1" ht="72" thickBot="1">
      <c r="A584" s="17">
        <v>579</v>
      </c>
      <c r="B584" s="26" t="s">
        <v>483</v>
      </c>
      <c r="C584" s="54">
        <v>906</v>
      </c>
      <c r="D584" s="33" t="s">
        <v>68</v>
      </c>
      <c r="E584" s="23" t="s">
        <v>484</v>
      </c>
      <c r="F584" s="54"/>
      <c r="G584" s="42">
        <f>G585</f>
        <v>1354257.07</v>
      </c>
      <c r="H584" s="42">
        <f>H585</f>
        <v>0</v>
      </c>
      <c r="I584" s="42">
        <f>I585</f>
        <v>0</v>
      </c>
      <c r="J584" s="34"/>
    </row>
    <row r="585" spans="1:10" s="35" customFormat="1" ht="43.5" thickBot="1">
      <c r="A585" s="17">
        <v>580</v>
      </c>
      <c r="B585" s="26" t="s">
        <v>245</v>
      </c>
      <c r="C585" s="54">
        <v>906</v>
      </c>
      <c r="D585" s="33" t="s">
        <v>68</v>
      </c>
      <c r="E585" s="23" t="s">
        <v>484</v>
      </c>
      <c r="F585" s="54">
        <v>600</v>
      </c>
      <c r="G585" s="42">
        <v>1354257.07</v>
      </c>
      <c r="H585" s="42">
        <v>0</v>
      </c>
      <c r="I585" s="42">
        <v>0</v>
      </c>
      <c r="J585" s="34"/>
    </row>
    <row r="586" spans="1:10" s="35" customFormat="1" ht="57.75" thickBot="1">
      <c r="A586" s="17">
        <v>581</v>
      </c>
      <c r="B586" s="26" t="s">
        <v>575</v>
      </c>
      <c r="C586" s="38">
        <v>906</v>
      </c>
      <c r="D586" s="87" t="s">
        <v>68</v>
      </c>
      <c r="E586" s="23" t="s">
        <v>120</v>
      </c>
      <c r="F586" s="92"/>
      <c r="G586" s="42">
        <f>G587+G589+G591+G593</f>
        <v>11792392</v>
      </c>
      <c r="H586" s="42">
        <f>H587+H589+H591+H593</f>
        <v>12253600</v>
      </c>
      <c r="I586" s="42">
        <f>I587+I589+I591+I593</f>
        <v>12571600</v>
      </c>
      <c r="J586" s="34"/>
    </row>
    <row r="587" spans="1:10" s="35" customFormat="1" ht="131.25" customHeight="1" thickBot="1">
      <c r="A587" s="26">
        <v>582</v>
      </c>
      <c r="B587" s="26" t="s">
        <v>210</v>
      </c>
      <c r="C587" s="54">
        <v>906</v>
      </c>
      <c r="D587" s="23" t="s">
        <v>68</v>
      </c>
      <c r="E587" s="23" t="s">
        <v>209</v>
      </c>
      <c r="F587" s="25"/>
      <c r="G587" s="42">
        <f>G588</f>
        <v>764192</v>
      </c>
      <c r="H587" s="42">
        <f>H588</f>
        <v>794800</v>
      </c>
      <c r="I587" s="42">
        <f>I588</f>
        <v>826500</v>
      </c>
      <c r="J587" s="34"/>
    </row>
    <row r="588" spans="1:10" s="35" customFormat="1" ht="43.5" thickBot="1">
      <c r="A588" s="17">
        <v>583</v>
      </c>
      <c r="B588" s="26" t="s">
        <v>245</v>
      </c>
      <c r="C588" s="54">
        <v>906</v>
      </c>
      <c r="D588" s="23" t="s">
        <v>68</v>
      </c>
      <c r="E588" s="23" t="s">
        <v>209</v>
      </c>
      <c r="F588" s="25">
        <v>600</v>
      </c>
      <c r="G588" s="42">
        <v>764192</v>
      </c>
      <c r="H588" s="42">
        <v>794800</v>
      </c>
      <c r="I588" s="42">
        <v>826500</v>
      </c>
      <c r="J588" s="34"/>
    </row>
    <row r="589" spans="1:10" s="35" customFormat="1" ht="72" thickBot="1">
      <c r="A589" s="17">
        <v>584</v>
      </c>
      <c r="B589" s="26" t="s">
        <v>278</v>
      </c>
      <c r="C589" s="38">
        <v>906</v>
      </c>
      <c r="D589" s="87" t="s">
        <v>68</v>
      </c>
      <c r="E589" s="23" t="s">
        <v>279</v>
      </c>
      <c r="F589" s="61"/>
      <c r="G589" s="42">
        <f>G590</f>
        <v>6883500</v>
      </c>
      <c r="H589" s="42">
        <f>H590</f>
        <v>7158800</v>
      </c>
      <c r="I589" s="42">
        <f>I590</f>
        <v>7445100</v>
      </c>
      <c r="J589" s="34"/>
    </row>
    <row r="590" spans="1:10" s="35" customFormat="1" ht="43.5" thickBot="1">
      <c r="A590" s="17">
        <v>585</v>
      </c>
      <c r="B590" s="26" t="s">
        <v>245</v>
      </c>
      <c r="C590" s="38">
        <v>906</v>
      </c>
      <c r="D590" s="87" t="s">
        <v>68</v>
      </c>
      <c r="E590" s="23" t="s">
        <v>279</v>
      </c>
      <c r="F590" s="25">
        <v>600</v>
      </c>
      <c r="G590" s="42">
        <v>6883500</v>
      </c>
      <c r="H590" s="42">
        <v>7158800</v>
      </c>
      <c r="I590" s="42">
        <v>7445100</v>
      </c>
      <c r="J590" s="34"/>
    </row>
    <row r="591" spans="1:10" s="35" customFormat="1" ht="75.75" customHeight="1" thickBot="1">
      <c r="A591" s="26">
        <v>586</v>
      </c>
      <c r="B591" s="26" t="s">
        <v>485</v>
      </c>
      <c r="C591" s="54">
        <v>906</v>
      </c>
      <c r="D591" s="33" t="s">
        <v>68</v>
      </c>
      <c r="E591" s="23" t="s">
        <v>486</v>
      </c>
      <c r="F591" s="54"/>
      <c r="G591" s="42">
        <f>G592</f>
        <v>1644700</v>
      </c>
      <c r="H591" s="42">
        <f>H592</f>
        <v>0</v>
      </c>
      <c r="I591" s="42">
        <f>I592</f>
        <v>0</v>
      </c>
      <c r="J591" s="34"/>
    </row>
    <row r="592" spans="1:10" s="35" customFormat="1" ht="43.5" thickBot="1">
      <c r="A592" s="17">
        <v>587</v>
      </c>
      <c r="B592" s="26" t="s">
        <v>245</v>
      </c>
      <c r="C592" s="54">
        <v>906</v>
      </c>
      <c r="D592" s="33" t="s">
        <v>68</v>
      </c>
      <c r="E592" s="23" t="s">
        <v>486</v>
      </c>
      <c r="F592" s="54">
        <v>600</v>
      </c>
      <c r="G592" s="42">
        <v>1644700</v>
      </c>
      <c r="H592" s="42">
        <v>0</v>
      </c>
      <c r="I592" s="42">
        <v>0</v>
      </c>
      <c r="J592" s="34"/>
    </row>
    <row r="593" spans="1:10" s="35" customFormat="1" ht="74.25" customHeight="1" thickBot="1">
      <c r="A593" s="17">
        <v>588</v>
      </c>
      <c r="B593" s="26" t="s">
        <v>389</v>
      </c>
      <c r="C593" s="38">
        <v>906</v>
      </c>
      <c r="D593" s="87" t="s">
        <v>68</v>
      </c>
      <c r="E593" s="23" t="s">
        <v>257</v>
      </c>
      <c r="F593" s="38"/>
      <c r="G593" s="42">
        <f>G594</f>
        <v>2500000</v>
      </c>
      <c r="H593" s="42">
        <f>H594</f>
        <v>4300000</v>
      </c>
      <c r="I593" s="42">
        <f>I594</f>
        <v>4300000</v>
      </c>
      <c r="J593" s="34"/>
    </row>
    <row r="594" spans="1:10" s="35" customFormat="1" ht="43.5" thickBot="1">
      <c r="A594" s="17">
        <v>589</v>
      </c>
      <c r="B594" s="26" t="s">
        <v>245</v>
      </c>
      <c r="C594" s="38">
        <v>906</v>
      </c>
      <c r="D594" s="87" t="s">
        <v>68</v>
      </c>
      <c r="E594" s="23" t="s">
        <v>257</v>
      </c>
      <c r="F594" s="38">
        <v>600</v>
      </c>
      <c r="G594" s="42">
        <v>2500000</v>
      </c>
      <c r="H594" s="42">
        <v>4300000</v>
      </c>
      <c r="I594" s="42">
        <v>4300000</v>
      </c>
      <c r="J594" s="34"/>
    </row>
    <row r="595" spans="1:10" s="35" customFormat="1" ht="57.75" thickBot="1">
      <c r="A595" s="26">
        <v>590</v>
      </c>
      <c r="B595" s="26" t="s">
        <v>576</v>
      </c>
      <c r="C595" s="38">
        <v>906</v>
      </c>
      <c r="D595" s="87" t="s">
        <v>68</v>
      </c>
      <c r="E595" s="23" t="s">
        <v>121</v>
      </c>
      <c r="F595" s="38"/>
      <c r="G595" s="42">
        <f>G596+G601</f>
        <v>14870386.66</v>
      </c>
      <c r="H595" s="42">
        <f>H596+H601</f>
        <v>16761409</v>
      </c>
      <c r="I595" s="42">
        <f>I596+I601</f>
        <v>17189461</v>
      </c>
      <c r="J595" s="34"/>
    </row>
    <row r="596" spans="1:10" s="35" customFormat="1" ht="34.5" customHeight="1" thickBot="1">
      <c r="A596" s="17">
        <v>591</v>
      </c>
      <c r="B596" s="26" t="s">
        <v>27</v>
      </c>
      <c r="C596" s="38">
        <v>906</v>
      </c>
      <c r="D596" s="87" t="s">
        <v>68</v>
      </c>
      <c r="E596" s="23" t="s">
        <v>122</v>
      </c>
      <c r="F596" s="38"/>
      <c r="G596" s="42">
        <f>G597+G598+G599+G600</f>
        <v>14824478.66</v>
      </c>
      <c r="H596" s="42">
        <f>H597+H598+H599</f>
        <v>16713709</v>
      </c>
      <c r="I596" s="42">
        <f>I597+I598+I599</f>
        <v>17139861</v>
      </c>
      <c r="J596" s="34"/>
    </row>
    <row r="597" spans="1:10" s="35" customFormat="1" ht="86.25" thickBot="1">
      <c r="A597" s="17">
        <v>592</v>
      </c>
      <c r="B597" s="26" t="s">
        <v>244</v>
      </c>
      <c r="C597" s="38">
        <v>906</v>
      </c>
      <c r="D597" s="87" t="s">
        <v>68</v>
      </c>
      <c r="E597" s="23" t="s">
        <v>122</v>
      </c>
      <c r="F597" s="38">
        <v>100</v>
      </c>
      <c r="G597" s="42">
        <v>11858682.300000001</v>
      </c>
      <c r="H597" s="42">
        <v>13747511</v>
      </c>
      <c r="I597" s="42">
        <v>14173663</v>
      </c>
      <c r="J597" s="34"/>
    </row>
    <row r="598" spans="1:10" s="35" customFormat="1" ht="43.5" thickBot="1">
      <c r="A598" s="17">
        <v>593</v>
      </c>
      <c r="B598" s="26" t="s">
        <v>242</v>
      </c>
      <c r="C598" s="38">
        <v>906</v>
      </c>
      <c r="D598" s="87" t="s">
        <v>68</v>
      </c>
      <c r="E598" s="23" t="s">
        <v>122</v>
      </c>
      <c r="F598" s="38">
        <v>200</v>
      </c>
      <c r="G598" s="42">
        <v>2922478</v>
      </c>
      <c r="H598" s="42">
        <v>2945198</v>
      </c>
      <c r="I598" s="42">
        <v>2945198</v>
      </c>
      <c r="J598" s="34"/>
    </row>
    <row r="599" spans="1:10" s="35" customFormat="1" ht="31.5" customHeight="1" thickBot="1">
      <c r="A599" s="26">
        <v>594</v>
      </c>
      <c r="B599" s="26" t="s">
        <v>246</v>
      </c>
      <c r="C599" s="38">
        <v>906</v>
      </c>
      <c r="D599" s="87" t="s">
        <v>68</v>
      </c>
      <c r="E599" s="23" t="s">
        <v>122</v>
      </c>
      <c r="F599" s="38">
        <v>300</v>
      </c>
      <c r="G599" s="42">
        <v>16000</v>
      </c>
      <c r="H599" s="42">
        <v>21000</v>
      </c>
      <c r="I599" s="42">
        <v>21000</v>
      </c>
      <c r="J599" s="34"/>
    </row>
    <row r="600" spans="1:10" s="116" customFormat="1" ht="15.75" thickBot="1">
      <c r="A600" s="17">
        <v>595</v>
      </c>
      <c r="B600" s="26" t="s">
        <v>243</v>
      </c>
      <c r="C600" s="38">
        <v>906</v>
      </c>
      <c r="D600" s="87" t="s">
        <v>68</v>
      </c>
      <c r="E600" s="23" t="s">
        <v>122</v>
      </c>
      <c r="F600" s="38">
        <v>800</v>
      </c>
      <c r="G600" s="42">
        <v>27318.36</v>
      </c>
      <c r="H600" s="42">
        <v>0</v>
      </c>
      <c r="I600" s="42">
        <v>0</v>
      </c>
      <c r="J600" s="115"/>
    </row>
    <row r="601" spans="1:10" s="32" customFormat="1" ht="162" customHeight="1" thickBot="1">
      <c r="A601" s="17">
        <v>596</v>
      </c>
      <c r="B601" s="101" t="s">
        <v>236</v>
      </c>
      <c r="C601" s="54">
        <v>906</v>
      </c>
      <c r="D601" s="33" t="s">
        <v>68</v>
      </c>
      <c r="E601" s="23" t="s">
        <v>220</v>
      </c>
      <c r="F601" s="25"/>
      <c r="G601" s="42">
        <f>G602</f>
        <v>45908</v>
      </c>
      <c r="H601" s="42">
        <f>H602</f>
        <v>47700</v>
      </c>
      <c r="I601" s="42">
        <f>I602</f>
        <v>49600</v>
      </c>
      <c r="J601" s="31"/>
    </row>
    <row r="602" spans="1:10" s="32" customFormat="1" ht="43.5" thickBot="1">
      <c r="A602" s="17">
        <v>597</v>
      </c>
      <c r="B602" s="26" t="s">
        <v>242</v>
      </c>
      <c r="C602" s="54">
        <v>906</v>
      </c>
      <c r="D602" s="33" t="s">
        <v>68</v>
      </c>
      <c r="E602" s="23" t="s">
        <v>220</v>
      </c>
      <c r="F602" s="25">
        <v>200</v>
      </c>
      <c r="G602" s="42">
        <v>45908</v>
      </c>
      <c r="H602" s="42">
        <v>47700</v>
      </c>
      <c r="I602" s="42">
        <v>49600</v>
      </c>
      <c r="J602" s="31"/>
    </row>
    <row r="603" spans="1:10" s="35" customFormat="1" ht="21" customHeight="1" thickBot="1">
      <c r="A603" s="26">
        <v>598</v>
      </c>
      <c r="B603" s="26" t="s">
        <v>232</v>
      </c>
      <c r="C603" s="38">
        <v>906</v>
      </c>
      <c r="D603" s="87" t="s">
        <v>68</v>
      </c>
      <c r="E603" s="23" t="s">
        <v>71</v>
      </c>
      <c r="F603" s="38"/>
      <c r="G603" s="42">
        <f>G604+G606</f>
        <v>4187060.72</v>
      </c>
      <c r="H603" s="42">
        <f>H604+H606</f>
        <v>4042485</v>
      </c>
      <c r="I603" s="42">
        <f>I604+I606</f>
        <v>4042485</v>
      </c>
      <c r="J603" s="34"/>
    </row>
    <row r="604" spans="1:10" s="35" customFormat="1" ht="30" customHeight="1" thickBot="1">
      <c r="A604" s="17">
        <v>599</v>
      </c>
      <c r="B604" s="26" t="s">
        <v>70</v>
      </c>
      <c r="C604" s="38">
        <v>906</v>
      </c>
      <c r="D604" s="87" t="s">
        <v>68</v>
      </c>
      <c r="E604" s="23" t="s">
        <v>72</v>
      </c>
      <c r="F604" s="38"/>
      <c r="G604" s="42">
        <f t="shared" ref="G604:I604" si="48">G605</f>
        <v>3593860.1</v>
      </c>
      <c r="H604" s="42">
        <f t="shared" si="48"/>
        <v>4042485</v>
      </c>
      <c r="I604" s="42">
        <f t="shared" si="48"/>
        <v>4042485</v>
      </c>
      <c r="J604" s="34"/>
    </row>
    <row r="605" spans="1:10" s="35" customFormat="1" ht="93" customHeight="1" thickBot="1">
      <c r="A605" s="17">
        <v>600</v>
      </c>
      <c r="B605" s="26" t="s">
        <v>244</v>
      </c>
      <c r="C605" s="39">
        <v>906</v>
      </c>
      <c r="D605" s="87" t="s">
        <v>68</v>
      </c>
      <c r="E605" s="23" t="s">
        <v>72</v>
      </c>
      <c r="F605" s="38">
        <v>100</v>
      </c>
      <c r="G605" s="42">
        <v>3593860.1</v>
      </c>
      <c r="H605" s="42">
        <v>4042485</v>
      </c>
      <c r="I605" s="42">
        <v>4042485</v>
      </c>
      <c r="J605" s="34"/>
    </row>
    <row r="606" spans="1:10" s="35" customFormat="1" ht="105.75" customHeight="1" thickBot="1">
      <c r="A606" s="17">
        <v>601</v>
      </c>
      <c r="B606" s="26" t="s">
        <v>525</v>
      </c>
      <c r="C606" s="38">
        <v>906</v>
      </c>
      <c r="D606" s="23" t="s">
        <v>68</v>
      </c>
      <c r="E606" s="23" t="s">
        <v>526</v>
      </c>
      <c r="F606" s="25"/>
      <c r="G606" s="42">
        <f>G607</f>
        <v>593200.62</v>
      </c>
      <c r="H606" s="42">
        <f>H607</f>
        <v>0</v>
      </c>
      <c r="I606" s="42">
        <f>I607</f>
        <v>0</v>
      </c>
      <c r="J606" s="34"/>
    </row>
    <row r="607" spans="1:10" s="35" customFormat="1" ht="86.25" thickBot="1">
      <c r="A607" s="26">
        <v>602</v>
      </c>
      <c r="B607" s="26" t="s">
        <v>244</v>
      </c>
      <c r="C607" s="38">
        <v>906</v>
      </c>
      <c r="D607" s="23" t="s">
        <v>68</v>
      </c>
      <c r="E607" s="23" t="s">
        <v>526</v>
      </c>
      <c r="F607" s="25">
        <v>100</v>
      </c>
      <c r="G607" s="42">
        <v>593200.62</v>
      </c>
      <c r="H607" s="42">
        <v>0</v>
      </c>
      <c r="I607" s="42">
        <v>0</v>
      </c>
      <c r="J607" s="34"/>
    </row>
    <row r="608" spans="1:10" s="35" customFormat="1" ht="15.75" thickBot="1">
      <c r="A608" s="17">
        <v>603</v>
      </c>
      <c r="B608" s="26" t="s">
        <v>309</v>
      </c>
      <c r="C608" s="39">
        <v>906</v>
      </c>
      <c r="D608" s="87" t="s">
        <v>64</v>
      </c>
      <c r="E608" s="23"/>
      <c r="F608" s="38"/>
      <c r="G608" s="42">
        <f t="shared" ref="G608:I610" si="49">G609</f>
        <v>583586.07000000007</v>
      </c>
      <c r="H608" s="42">
        <f t="shared" si="49"/>
        <v>514950</v>
      </c>
      <c r="I608" s="42">
        <f t="shared" si="49"/>
        <v>535650</v>
      </c>
      <c r="J608" s="34"/>
    </row>
    <row r="609" spans="1:10" s="35" customFormat="1" ht="15.75" thickBot="1">
      <c r="A609" s="17">
        <v>604</v>
      </c>
      <c r="B609" s="95" t="s">
        <v>289</v>
      </c>
      <c r="C609" s="39">
        <v>906</v>
      </c>
      <c r="D609" s="23" t="s">
        <v>290</v>
      </c>
      <c r="E609" s="23"/>
      <c r="F609" s="25"/>
      <c r="G609" s="42">
        <f t="shared" si="49"/>
        <v>583586.07000000007</v>
      </c>
      <c r="H609" s="42">
        <f t="shared" si="49"/>
        <v>514950</v>
      </c>
      <c r="I609" s="42">
        <f t="shared" si="49"/>
        <v>535650</v>
      </c>
      <c r="J609" s="34"/>
    </row>
    <row r="610" spans="1:10" s="35" customFormat="1" ht="43.5" thickBot="1">
      <c r="A610" s="17">
        <v>605</v>
      </c>
      <c r="B610" s="26" t="s">
        <v>552</v>
      </c>
      <c r="C610" s="39">
        <v>906</v>
      </c>
      <c r="D610" s="23" t="s">
        <v>290</v>
      </c>
      <c r="E610" s="102" t="s">
        <v>111</v>
      </c>
      <c r="F610" s="25"/>
      <c r="G610" s="42">
        <f t="shared" si="49"/>
        <v>583586.07000000007</v>
      </c>
      <c r="H610" s="42">
        <f t="shared" si="49"/>
        <v>514950</v>
      </c>
      <c r="I610" s="42">
        <f t="shared" si="49"/>
        <v>535650</v>
      </c>
      <c r="J610" s="34"/>
    </row>
    <row r="611" spans="1:10" s="35" customFormat="1" ht="43.5" thickBot="1">
      <c r="A611" s="26">
        <v>606</v>
      </c>
      <c r="B611" s="26" t="s">
        <v>574</v>
      </c>
      <c r="C611" s="39">
        <v>906</v>
      </c>
      <c r="D611" s="23" t="s">
        <v>290</v>
      </c>
      <c r="E611" s="102" t="s">
        <v>115</v>
      </c>
      <c r="F611" s="25"/>
      <c r="G611" s="42">
        <f>G612+G614</f>
        <v>583586.07000000007</v>
      </c>
      <c r="H611" s="42">
        <f>H614</f>
        <v>514950</v>
      </c>
      <c r="I611" s="42">
        <f>I614</f>
        <v>535650</v>
      </c>
      <c r="J611" s="34"/>
    </row>
    <row r="612" spans="1:10" s="116" customFormat="1" ht="131.25" customHeight="1" thickBot="1">
      <c r="A612" s="17">
        <v>607</v>
      </c>
      <c r="B612" s="93" t="s">
        <v>481</v>
      </c>
      <c r="C612" s="39">
        <v>906</v>
      </c>
      <c r="D612" s="23" t="s">
        <v>290</v>
      </c>
      <c r="E612" s="102" t="s">
        <v>482</v>
      </c>
      <c r="F612" s="25"/>
      <c r="G612" s="42">
        <f>G613</f>
        <v>88536.07</v>
      </c>
      <c r="H612" s="42">
        <f>H613</f>
        <v>0</v>
      </c>
      <c r="I612" s="42">
        <f>I613</f>
        <v>0</v>
      </c>
      <c r="J612" s="115"/>
    </row>
    <row r="613" spans="1:10" s="116" customFormat="1" ht="29.25" thickBot="1">
      <c r="A613" s="17">
        <v>608</v>
      </c>
      <c r="B613" s="26" t="s">
        <v>246</v>
      </c>
      <c r="C613" s="39">
        <v>906</v>
      </c>
      <c r="D613" s="23" t="s">
        <v>290</v>
      </c>
      <c r="E613" s="102" t="s">
        <v>482</v>
      </c>
      <c r="F613" s="25">
        <v>300</v>
      </c>
      <c r="G613" s="42">
        <v>88536.07</v>
      </c>
      <c r="H613" s="42">
        <v>0</v>
      </c>
      <c r="I613" s="42">
        <v>0</v>
      </c>
      <c r="J613" s="115"/>
    </row>
    <row r="614" spans="1:10" s="35" customFormat="1" ht="57.75" thickBot="1">
      <c r="A614" s="17">
        <v>609</v>
      </c>
      <c r="B614" s="103" t="s">
        <v>274</v>
      </c>
      <c r="C614" s="39">
        <v>906</v>
      </c>
      <c r="D614" s="23" t="s">
        <v>290</v>
      </c>
      <c r="E614" s="102" t="s">
        <v>276</v>
      </c>
      <c r="F614" s="25"/>
      <c r="G614" s="42">
        <f t="shared" ref="G614:I614" si="50">G615</f>
        <v>495050</v>
      </c>
      <c r="H614" s="42">
        <f t="shared" si="50"/>
        <v>514950</v>
      </c>
      <c r="I614" s="42">
        <f t="shared" si="50"/>
        <v>535650</v>
      </c>
      <c r="J614" s="34"/>
    </row>
    <row r="615" spans="1:10" s="35" customFormat="1" ht="29.25" thickBot="1">
      <c r="A615" s="26">
        <v>610</v>
      </c>
      <c r="B615" s="26" t="s">
        <v>246</v>
      </c>
      <c r="C615" s="39">
        <v>906</v>
      </c>
      <c r="D615" s="23" t="s">
        <v>290</v>
      </c>
      <c r="E615" s="102" t="s">
        <v>276</v>
      </c>
      <c r="F615" s="54">
        <v>300</v>
      </c>
      <c r="G615" s="42">
        <v>495050</v>
      </c>
      <c r="H615" s="42">
        <v>514950</v>
      </c>
      <c r="I615" s="42">
        <v>535650</v>
      </c>
      <c r="J615" s="34"/>
    </row>
    <row r="616" spans="1:10" s="35" customFormat="1" ht="15.75" thickBot="1">
      <c r="A616" s="17">
        <v>611</v>
      </c>
      <c r="B616" s="104" t="s">
        <v>34</v>
      </c>
      <c r="C616" s="39">
        <v>912</v>
      </c>
      <c r="D616" s="36"/>
      <c r="E616" s="36"/>
      <c r="F616" s="39"/>
      <c r="G616" s="43">
        <f t="shared" ref="G616:I618" si="51">G617</f>
        <v>3659278.36</v>
      </c>
      <c r="H616" s="43">
        <f t="shared" si="51"/>
        <v>3500329.6100000003</v>
      </c>
      <c r="I616" s="43">
        <f t="shared" si="51"/>
        <v>3500329.6100000003</v>
      </c>
      <c r="J616" s="34"/>
    </row>
    <row r="617" spans="1:10" s="35" customFormat="1" ht="18.75" customHeight="1" thickBot="1">
      <c r="A617" s="17">
        <v>612</v>
      </c>
      <c r="B617" s="67" t="s">
        <v>301</v>
      </c>
      <c r="C617" s="39">
        <v>912</v>
      </c>
      <c r="D617" s="36" t="s">
        <v>38</v>
      </c>
      <c r="E617" s="36"/>
      <c r="F617" s="39"/>
      <c r="G617" s="43">
        <f t="shared" si="51"/>
        <v>3659278.36</v>
      </c>
      <c r="H617" s="43">
        <f t="shared" si="51"/>
        <v>3500329.6100000003</v>
      </c>
      <c r="I617" s="43">
        <f t="shared" si="51"/>
        <v>3500329.6100000003</v>
      </c>
      <c r="J617" s="34"/>
    </row>
    <row r="618" spans="1:10" s="35" customFormat="1" ht="72.75" thickBot="1">
      <c r="A618" s="17">
        <v>613</v>
      </c>
      <c r="B618" s="69" t="s">
        <v>126</v>
      </c>
      <c r="C618" s="39">
        <v>912</v>
      </c>
      <c r="D618" s="36" t="s">
        <v>67</v>
      </c>
      <c r="E618" s="36"/>
      <c r="F618" s="39"/>
      <c r="G618" s="42">
        <f t="shared" si="51"/>
        <v>3659278.36</v>
      </c>
      <c r="H618" s="42">
        <f t="shared" si="51"/>
        <v>3500329.6100000003</v>
      </c>
      <c r="I618" s="42">
        <f t="shared" si="51"/>
        <v>3500329.6100000003</v>
      </c>
      <c r="J618" s="34"/>
    </row>
    <row r="619" spans="1:10" s="35" customFormat="1" ht="19.5" customHeight="1" thickBot="1">
      <c r="A619" s="26">
        <v>614</v>
      </c>
      <c r="B619" s="26" t="s">
        <v>232</v>
      </c>
      <c r="C619" s="39">
        <v>912</v>
      </c>
      <c r="D619" s="36" t="s">
        <v>67</v>
      </c>
      <c r="E619" s="36" t="s">
        <v>71</v>
      </c>
      <c r="F619" s="39"/>
      <c r="G619" s="42">
        <f>G620+G622+G624+G626</f>
        <v>3659278.36</v>
      </c>
      <c r="H619" s="42">
        <f>H620+H622+H624+H626</f>
        <v>3500329.6100000003</v>
      </c>
      <c r="I619" s="42">
        <f>I620+I622+I624+I626</f>
        <v>3500329.6100000003</v>
      </c>
      <c r="J619" s="34"/>
    </row>
    <row r="620" spans="1:10" s="35" customFormat="1" ht="15.75" thickBot="1">
      <c r="A620" s="17">
        <v>615</v>
      </c>
      <c r="B620" s="26" t="s">
        <v>127</v>
      </c>
      <c r="C620" s="39">
        <v>912</v>
      </c>
      <c r="D620" s="36" t="s">
        <v>67</v>
      </c>
      <c r="E620" s="36" t="s">
        <v>218</v>
      </c>
      <c r="F620" s="39"/>
      <c r="G620" s="42">
        <f>G621</f>
        <v>2321251.84</v>
      </c>
      <c r="H620" s="42">
        <f>H621</f>
        <v>2276449.35</v>
      </c>
      <c r="I620" s="42">
        <f>I621</f>
        <v>2276449.35</v>
      </c>
      <c r="J620" s="34"/>
    </row>
    <row r="621" spans="1:10" s="35" customFormat="1" ht="86.25" thickBot="1">
      <c r="A621" s="17">
        <v>616</v>
      </c>
      <c r="B621" s="26" t="s">
        <v>244</v>
      </c>
      <c r="C621" s="39">
        <v>912</v>
      </c>
      <c r="D621" s="36" t="s">
        <v>67</v>
      </c>
      <c r="E621" s="36" t="s">
        <v>218</v>
      </c>
      <c r="F621" s="39">
        <v>100</v>
      </c>
      <c r="G621" s="42">
        <v>2321251.84</v>
      </c>
      <c r="H621" s="42">
        <v>2276449.35</v>
      </c>
      <c r="I621" s="42">
        <v>2276449.35</v>
      </c>
      <c r="J621" s="34"/>
    </row>
    <row r="622" spans="1:10" s="35" customFormat="1" ht="29.25" customHeight="1" thickBot="1">
      <c r="A622" s="17">
        <v>617</v>
      </c>
      <c r="B622" s="26" t="s">
        <v>76</v>
      </c>
      <c r="C622" s="39">
        <v>912</v>
      </c>
      <c r="D622" s="36" t="s">
        <v>67</v>
      </c>
      <c r="E622" s="23" t="s">
        <v>72</v>
      </c>
      <c r="F622" s="61"/>
      <c r="G622" s="42">
        <f>G623</f>
        <v>1192786.67</v>
      </c>
      <c r="H622" s="42">
        <f>H623</f>
        <v>1173880.26</v>
      </c>
      <c r="I622" s="42">
        <f>I623</f>
        <v>1173880.26</v>
      </c>
      <c r="J622" s="34"/>
    </row>
    <row r="623" spans="1:10" s="35" customFormat="1" ht="86.25" thickBot="1">
      <c r="A623" s="26">
        <v>618</v>
      </c>
      <c r="B623" s="26" t="s">
        <v>244</v>
      </c>
      <c r="C623" s="39">
        <v>912</v>
      </c>
      <c r="D623" s="36" t="s">
        <v>67</v>
      </c>
      <c r="E623" s="23" t="s">
        <v>72</v>
      </c>
      <c r="F623" s="25">
        <v>100</v>
      </c>
      <c r="G623" s="42">
        <v>1192786.67</v>
      </c>
      <c r="H623" s="42">
        <v>1173880.26</v>
      </c>
      <c r="I623" s="42">
        <v>1173880.26</v>
      </c>
      <c r="J623" s="34"/>
    </row>
    <row r="624" spans="1:10" s="35" customFormat="1" ht="29.25" thickBot="1">
      <c r="A624" s="17">
        <v>619</v>
      </c>
      <c r="B624" s="26" t="s">
        <v>19</v>
      </c>
      <c r="C624" s="38">
        <v>912</v>
      </c>
      <c r="D624" s="87" t="s">
        <v>67</v>
      </c>
      <c r="E624" s="23" t="s">
        <v>75</v>
      </c>
      <c r="F624" s="61"/>
      <c r="G624" s="42">
        <f>G625</f>
        <v>50000</v>
      </c>
      <c r="H624" s="42">
        <f>H625</f>
        <v>50000</v>
      </c>
      <c r="I624" s="42">
        <f>I625</f>
        <v>50000</v>
      </c>
      <c r="J624" s="34"/>
    </row>
    <row r="625" spans="1:10" s="35" customFormat="1" ht="45" customHeight="1" thickBot="1">
      <c r="A625" s="17">
        <v>620</v>
      </c>
      <c r="B625" s="26" t="s">
        <v>242</v>
      </c>
      <c r="C625" s="38">
        <v>912</v>
      </c>
      <c r="D625" s="87" t="s">
        <v>67</v>
      </c>
      <c r="E625" s="23" t="s">
        <v>75</v>
      </c>
      <c r="F625" s="25">
        <v>200</v>
      </c>
      <c r="G625" s="42">
        <v>50000</v>
      </c>
      <c r="H625" s="42">
        <v>50000</v>
      </c>
      <c r="I625" s="42">
        <v>50000</v>
      </c>
      <c r="J625" s="34"/>
    </row>
    <row r="626" spans="1:10" s="35" customFormat="1" ht="104.25" customHeight="1" thickBot="1">
      <c r="A626" s="17">
        <v>621</v>
      </c>
      <c r="B626" s="26" t="s">
        <v>525</v>
      </c>
      <c r="C626" s="38">
        <v>912</v>
      </c>
      <c r="D626" s="23" t="s">
        <v>67</v>
      </c>
      <c r="E626" s="23" t="s">
        <v>526</v>
      </c>
      <c r="F626" s="25"/>
      <c r="G626" s="45">
        <f>G627</f>
        <v>95239.85</v>
      </c>
      <c r="H626" s="45">
        <f>H627</f>
        <v>0</v>
      </c>
      <c r="I626" s="45">
        <f>I627</f>
        <v>0</v>
      </c>
      <c r="J626" s="34"/>
    </row>
    <row r="627" spans="1:10" s="35" customFormat="1" ht="86.25" thickBot="1">
      <c r="A627" s="26">
        <v>622</v>
      </c>
      <c r="B627" s="26" t="s">
        <v>244</v>
      </c>
      <c r="C627" s="38">
        <v>912</v>
      </c>
      <c r="D627" s="23" t="s">
        <v>67</v>
      </c>
      <c r="E627" s="23" t="s">
        <v>526</v>
      </c>
      <c r="F627" s="25">
        <v>100</v>
      </c>
      <c r="G627" s="45">
        <v>95239.85</v>
      </c>
      <c r="H627" s="45">
        <v>0</v>
      </c>
      <c r="I627" s="45">
        <v>0</v>
      </c>
      <c r="J627" s="34"/>
    </row>
    <row r="628" spans="1:10" s="35" customFormat="1" ht="30" thickBot="1">
      <c r="A628" s="17">
        <v>623</v>
      </c>
      <c r="B628" s="90" t="s">
        <v>35</v>
      </c>
      <c r="C628" s="38">
        <v>913</v>
      </c>
      <c r="D628" s="87"/>
      <c r="E628" s="87"/>
      <c r="F628" s="38"/>
      <c r="G628" s="49">
        <f t="shared" ref="G628:I630" si="52">G629</f>
        <v>3106862.59</v>
      </c>
      <c r="H628" s="49">
        <f t="shared" si="52"/>
        <v>2935996.9</v>
      </c>
      <c r="I628" s="49">
        <f t="shared" si="52"/>
        <v>2935996.9</v>
      </c>
      <c r="J628" s="34"/>
    </row>
    <row r="629" spans="1:10" s="35" customFormat="1" ht="18.75" customHeight="1" thickBot="1">
      <c r="A629" s="17">
        <v>624</v>
      </c>
      <c r="B629" s="67" t="s">
        <v>301</v>
      </c>
      <c r="C629" s="38">
        <v>913</v>
      </c>
      <c r="D629" s="87" t="s">
        <v>38</v>
      </c>
      <c r="E629" s="87"/>
      <c r="F629" s="38"/>
      <c r="G629" s="49">
        <f t="shared" si="52"/>
        <v>3106862.59</v>
      </c>
      <c r="H629" s="49">
        <f t="shared" si="52"/>
        <v>2935996.9</v>
      </c>
      <c r="I629" s="49">
        <f t="shared" si="52"/>
        <v>2935996.9</v>
      </c>
      <c r="J629" s="34"/>
    </row>
    <row r="630" spans="1:10" s="35" customFormat="1" ht="58.5" thickBot="1">
      <c r="A630" s="17">
        <v>625</v>
      </c>
      <c r="B630" s="104" t="s">
        <v>65</v>
      </c>
      <c r="C630" s="39">
        <v>913</v>
      </c>
      <c r="D630" s="36" t="s">
        <v>66</v>
      </c>
      <c r="E630" s="105"/>
      <c r="F630" s="106"/>
      <c r="G630" s="43">
        <f t="shared" si="52"/>
        <v>3106862.59</v>
      </c>
      <c r="H630" s="43">
        <f t="shared" si="52"/>
        <v>2935996.9</v>
      </c>
      <c r="I630" s="43">
        <f t="shared" si="52"/>
        <v>2935996.9</v>
      </c>
      <c r="J630" s="34"/>
    </row>
    <row r="631" spans="1:10" s="35" customFormat="1" ht="18.75" customHeight="1" thickBot="1">
      <c r="A631" s="26">
        <v>626</v>
      </c>
      <c r="B631" s="107" t="s">
        <v>232</v>
      </c>
      <c r="C631" s="39">
        <v>913</v>
      </c>
      <c r="D631" s="36" t="s">
        <v>66</v>
      </c>
      <c r="E631" s="36" t="s">
        <v>71</v>
      </c>
      <c r="F631" s="39"/>
      <c r="G631" s="42">
        <f>G632+G634+G636</f>
        <v>3106862.59</v>
      </c>
      <c r="H631" s="42">
        <f>H632+H634+H636</f>
        <v>2935996.9</v>
      </c>
      <c r="I631" s="42">
        <f>I632+I634+I636</f>
        <v>2935996.9</v>
      </c>
      <c r="J631" s="34"/>
    </row>
    <row r="632" spans="1:10" s="35" customFormat="1" ht="30" thickBot="1">
      <c r="A632" s="17">
        <v>627</v>
      </c>
      <c r="B632" s="78" t="s">
        <v>21</v>
      </c>
      <c r="C632" s="54">
        <v>913</v>
      </c>
      <c r="D632" s="33" t="s">
        <v>66</v>
      </c>
      <c r="E632" s="23" t="s">
        <v>73</v>
      </c>
      <c r="F632" s="79"/>
      <c r="G632" s="42">
        <f>G633</f>
        <v>1876491.4</v>
      </c>
      <c r="H632" s="42">
        <f>H633</f>
        <v>1815942.4</v>
      </c>
      <c r="I632" s="42">
        <f>I633</f>
        <v>1815942.4</v>
      </c>
      <c r="J632" s="34"/>
    </row>
    <row r="633" spans="1:10" s="35" customFormat="1" ht="86.25" thickBot="1">
      <c r="A633" s="17">
        <v>628</v>
      </c>
      <c r="B633" s="26" t="s">
        <v>244</v>
      </c>
      <c r="C633" s="54">
        <v>913</v>
      </c>
      <c r="D633" s="33" t="s">
        <v>66</v>
      </c>
      <c r="E633" s="23" t="s">
        <v>73</v>
      </c>
      <c r="F633" s="54">
        <v>100</v>
      </c>
      <c r="G633" s="42">
        <v>1876491.4</v>
      </c>
      <c r="H633" s="42">
        <v>1815942.4</v>
      </c>
      <c r="I633" s="42">
        <v>1815942.4</v>
      </c>
      <c r="J633" s="34"/>
    </row>
    <row r="634" spans="1:10" s="35" customFormat="1" ht="35.25" customHeight="1" thickBot="1">
      <c r="A634" s="17">
        <v>629</v>
      </c>
      <c r="B634" s="51" t="s">
        <v>70</v>
      </c>
      <c r="C634" s="38">
        <v>913</v>
      </c>
      <c r="D634" s="87" t="s">
        <v>66</v>
      </c>
      <c r="E634" s="36" t="s">
        <v>72</v>
      </c>
      <c r="F634" s="38"/>
      <c r="G634" s="42">
        <f>G635</f>
        <v>1141925.56</v>
      </c>
      <c r="H634" s="42">
        <f>H635</f>
        <v>1120054.5</v>
      </c>
      <c r="I634" s="42">
        <f>I635</f>
        <v>1120054.5</v>
      </c>
      <c r="J634" s="34"/>
    </row>
    <row r="635" spans="1:10" s="35" customFormat="1" ht="86.25" thickBot="1">
      <c r="A635" s="26">
        <v>630</v>
      </c>
      <c r="B635" s="26" t="s">
        <v>244</v>
      </c>
      <c r="C635" s="54">
        <v>913</v>
      </c>
      <c r="D635" s="33" t="s">
        <v>66</v>
      </c>
      <c r="E635" s="23" t="s">
        <v>72</v>
      </c>
      <c r="F635" s="54">
        <v>100</v>
      </c>
      <c r="G635" s="42">
        <v>1141925.56</v>
      </c>
      <c r="H635" s="42">
        <v>1120054.5</v>
      </c>
      <c r="I635" s="42">
        <v>1120054.5</v>
      </c>
      <c r="J635" s="34"/>
    </row>
    <row r="636" spans="1:10" s="35" customFormat="1" ht="104.25" customHeight="1" thickBot="1">
      <c r="A636" s="17">
        <v>631</v>
      </c>
      <c r="B636" s="26" t="s">
        <v>525</v>
      </c>
      <c r="C636" s="38">
        <v>913</v>
      </c>
      <c r="D636" s="23" t="s">
        <v>66</v>
      </c>
      <c r="E636" s="23" t="s">
        <v>526</v>
      </c>
      <c r="F636" s="25"/>
      <c r="G636" s="45">
        <f>G637</f>
        <v>88445.63</v>
      </c>
      <c r="H636" s="45">
        <f>H637</f>
        <v>0</v>
      </c>
      <c r="I636" s="45">
        <f>I637</f>
        <v>0</v>
      </c>
      <c r="J636" s="34"/>
    </row>
    <row r="637" spans="1:10" s="35" customFormat="1" ht="86.25" thickBot="1">
      <c r="A637" s="17">
        <v>632</v>
      </c>
      <c r="B637" s="26" t="s">
        <v>244</v>
      </c>
      <c r="C637" s="38">
        <v>913</v>
      </c>
      <c r="D637" s="23" t="s">
        <v>66</v>
      </c>
      <c r="E637" s="23" t="s">
        <v>526</v>
      </c>
      <c r="F637" s="25">
        <v>100</v>
      </c>
      <c r="G637" s="45">
        <v>88445.63</v>
      </c>
      <c r="H637" s="45">
        <v>0</v>
      </c>
      <c r="I637" s="45">
        <v>0</v>
      </c>
      <c r="J637" s="34"/>
    </row>
    <row r="638" spans="1:10" s="35" customFormat="1" ht="30" thickBot="1">
      <c r="A638" s="17">
        <v>633</v>
      </c>
      <c r="B638" s="108" t="s">
        <v>36</v>
      </c>
      <c r="C638" s="54">
        <v>919</v>
      </c>
      <c r="D638" s="33"/>
      <c r="E638" s="33"/>
      <c r="F638" s="54"/>
      <c r="G638" s="45">
        <f>G639+G655</f>
        <v>13519473.32</v>
      </c>
      <c r="H638" s="45">
        <f>H639+H655</f>
        <v>12178024.059999999</v>
      </c>
      <c r="I638" s="45">
        <f>I639+I655</f>
        <v>12176508.34</v>
      </c>
      <c r="J638" s="34"/>
    </row>
    <row r="639" spans="1:10" s="35" customFormat="1" ht="18" customHeight="1" thickBot="1">
      <c r="A639" s="26">
        <v>634</v>
      </c>
      <c r="B639" s="67" t="s">
        <v>312</v>
      </c>
      <c r="C639" s="54">
        <v>919</v>
      </c>
      <c r="D639" s="33" t="s">
        <v>38</v>
      </c>
      <c r="E639" s="33"/>
      <c r="F639" s="54"/>
      <c r="G639" s="45">
        <f>G640+G647</f>
        <v>13512686.58</v>
      </c>
      <c r="H639" s="45">
        <f>H640+H647</f>
        <v>12172753.199999999</v>
      </c>
      <c r="I639" s="45">
        <f>I640+I647</f>
        <v>12172753.199999999</v>
      </c>
      <c r="J639" s="34"/>
    </row>
    <row r="640" spans="1:10" s="35" customFormat="1" ht="58.5" thickBot="1">
      <c r="A640" s="17">
        <v>635</v>
      </c>
      <c r="B640" s="104" t="s">
        <v>65</v>
      </c>
      <c r="C640" s="54">
        <v>919</v>
      </c>
      <c r="D640" s="33" t="s">
        <v>66</v>
      </c>
      <c r="E640" s="33"/>
      <c r="F640" s="54"/>
      <c r="G640" s="42">
        <f t="shared" ref="G640:I640" si="53">G641</f>
        <v>12465524.939999999</v>
      </c>
      <c r="H640" s="42">
        <f t="shared" si="53"/>
        <v>12172753.199999999</v>
      </c>
      <c r="I640" s="42">
        <f t="shared" si="53"/>
        <v>12172753.199999999</v>
      </c>
      <c r="J640" s="34"/>
    </row>
    <row r="641" spans="1:10" s="35" customFormat="1" ht="20.25" customHeight="1" thickBot="1">
      <c r="A641" s="17">
        <v>636</v>
      </c>
      <c r="B641" s="26" t="s">
        <v>232</v>
      </c>
      <c r="C641" s="25">
        <v>919</v>
      </c>
      <c r="D641" s="23" t="s">
        <v>66</v>
      </c>
      <c r="E641" s="23" t="s">
        <v>71</v>
      </c>
      <c r="F641" s="25"/>
      <c r="G641" s="42">
        <f>G642+G645</f>
        <v>12465524.939999999</v>
      </c>
      <c r="H641" s="42">
        <f>H642+H645</f>
        <v>12172753.199999999</v>
      </c>
      <c r="I641" s="42">
        <f>I642+I645</f>
        <v>12172753.199999999</v>
      </c>
      <c r="J641" s="34"/>
    </row>
    <row r="642" spans="1:10" s="35" customFormat="1" ht="32.25" customHeight="1" thickBot="1">
      <c r="A642" s="17">
        <v>637</v>
      </c>
      <c r="B642" s="26" t="s">
        <v>70</v>
      </c>
      <c r="C642" s="25">
        <v>919</v>
      </c>
      <c r="D642" s="23" t="s">
        <v>66</v>
      </c>
      <c r="E642" s="23" t="s">
        <v>72</v>
      </c>
      <c r="F642" s="61"/>
      <c r="G642" s="42">
        <f>G643+G644</f>
        <v>12175880.1</v>
      </c>
      <c r="H642" s="42">
        <f>H643+H644</f>
        <v>12172753.199999999</v>
      </c>
      <c r="I642" s="42">
        <f>I643+I644</f>
        <v>12172753.199999999</v>
      </c>
      <c r="J642" s="34"/>
    </row>
    <row r="643" spans="1:10" s="35" customFormat="1" ht="89.25" customHeight="1" thickBot="1">
      <c r="A643" s="26">
        <v>638</v>
      </c>
      <c r="B643" s="26" t="s">
        <v>244</v>
      </c>
      <c r="C643" s="25">
        <v>919</v>
      </c>
      <c r="D643" s="23" t="s">
        <v>66</v>
      </c>
      <c r="E643" s="23" t="s">
        <v>72</v>
      </c>
      <c r="F643" s="25">
        <v>100</v>
      </c>
      <c r="G643" s="42">
        <v>10293880.1</v>
      </c>
      <c r="H643" s="42">
        <v>10290753.199999999</v>
      </c>
      <c r="I643" s="42">
        <v>10290753.199999999</v>
      </c>
      <c r="J643" s="34"/>
    </row>
    <row r="644" spans="1:10" s="35" customFormat="1" ht="43.5" thickBot="1">
      <c r="A644" s="17">
        <v>639</v>
      </c>
      <c r="B644" s="26" t="s">
        <v>242</v>
      </c>
      <c r="C644" s="54">
        <v>919</v>
      </c>
      <c r="D644" s="33" t="s">
        <v>66</v>
      </c>
      <c r="E644" s="23" t="s">
        <v>72</v>
      </c>
      <c r="F644" s="25">
        <v>200</v>
      </c>
      <c r="G644" s="42">
        <v>1882000</v>
      </c>
      <c r="H644" s="42">
        <v>1882000</v>
      </c>
      <c r="I644" s="42">
        <v>1882000</v>
      </c>
      <c r="J644" s="34"/>
    </row>
    <row r="645" spans="1:10" s="35" customFormat="1" ht="104.25" customHeight="1" thickBot="1">
      <c r="A645" s="17">
        <v>640</v>
      </c>
      <c r="B645" s="26" t="s">
        <v>525</v>
      </c>
      <c r="C645" s="38">
        <v>919</v>
      </c>
      <c r="D645" s="23" t="s">
        <v>66</v>
      </c>
      <c r="E645" s="23" t="s">
        <v>526</v>
      </c>
      <c r="F645" s="25"/>
      <c r="G645" s="45">
        <f>G646</f>
        <v>289644.84000000003</v>
      </c>
      <c r="H645" s="45">
        <f>H646</f>
        <v>0</v>
      </c>
      <c r="I645" s="45">
        <f>I646</f>
        <v>0</v>
      </c>
      <c r="J645" s="34"/>
    </row>
    <row r="646" spans="1:10" s="35" customFormat="1" ht="86.25" thickBot="1">
      <c r="A646" s="17">
        <v>641</v>
      </c>
      <c r="B646" s="26" t="s">
        <v>244</v>
      </c>
      <c r="C646" s="38">
        <v>919</v>
      </c>
      <c r="D646" s="23" t="s">
        <v>66</v>
      </c>
      <c r="E646" s="23" t="s">
        <v>526</v>
      </c>
      <c r="F646" s="25">
        <v>100</v>
      </c>
      <c r="G646" s="45">
        <v>289644.84000000003</v>
      </c>
      <c r="H646" s="45">
        <v>0</v>
      </c>
      <c r="I646" s="45">
        <v>0</v>
      </c>
      <c r="J646" s="34"/>
    </row>
    <row r="647" spans="1:10" s="35" customFormat="1" ht="15.75" thickBot="1">
      <c r="A647" s="26">
        <v>642</v>
      </c>
      <c r="B647" s="78" t="s">
        <v>3</v>
      </c>
      <c r="C647" s="54">
        <v>919</v>
      </c>
      <c r="D647" s="33" t="s">
        <v>42</v>
      </c>
      <c r="E647" s="23"/>
      <c r="F647" s="54"/>
      <c r="G647" s="45">
        <f t="shared" ref="G647:I649" si="54">G648</f>
        <v>1047161.64</v>
      </c>
      <c r="H647" s="45">
        <f t="shared" si="54"/>
        <v>0</v>
      </c>
      <c r="I647" s="45">
        <f t="shared" si="54"/>
        <v>0</v>
      </c>
      <c r="J647" s="34"/>
    </row>
    <row r="648" spans="1:10" s="35" customFormat="1" ht="20.25" customHeight="1" thickBot="1">
      <c r="A648" s="17">
        <v>643</v>
      </c>
      <c r="B648" s="26" t="s">
        <v>232</v>
      </c>
      <c r="C648" s="54">
        <v>919</v>
      </c>
      <c r="D648" s="33" t="s">
        <v>42</v>
      </c>
      <c r="E648" s="23" t="s">
        <v>71</v>
      </c>
      <c r="F648" s="54"/>
      <c r="G648" s="45">
        <f>G649+G651+G653</f>
        <v>1047161.64</v>
      </c>
      <c r="H648" s="45">
        <f>H649+H651+H653</f>
        <v>0</v>
      </c>
      <c r="I648" s="45">
        <f>I649+I651+I653</f>
        <v>0</v>
      </c>
      <c r="J648" s="34"/>
    </row>
    <row r="649" spans="1:10" s="35" customFormat="1" ht="29.25" thickBot="1">
      <c r="A649" s="17">
        <v>644</v>
      </c>
      <c r="B649" s="67" t="s">
        <v>361</v>
      </c>
      <c r="C649" s="109">
        <v>919</v>
      </c>
      <c r="D649" s="33" t="s">
        <v>42</v>
      </c>
      <c r="E649" s="23" t="s">
        <v>360</v>
      </c>
      <c r="F649" s="54"/>
      <c r="G649" s="45">
        <f t="shared" si="54"/>
        <v>833841.64</v>
      </c>
      <c r="H649" s="45">
        <f t="shared" si="54"/>
        <v>0</v>
      </c>
      <c r="I649" s="45">
        <f t="shared" si="54"/>
        <v>0</v>
      </c>
      <c r="J649" s="34"/>
    </row>
    <row r="650" spans="1:10" s="35" customFormat="1" ht="15.75" thickBot="1">
      <c r="A650" s="17">
        <v>645</v>
      </c>
      <c r="B650" s="26" t="s">
        <v>243</v>
      </c>
      <c r="C650" s="54">
        <v>919</v>
      </c>
      <c r="D650" s="33" t="s">
        <v>42</v>
      </c>
      <c r="E650" s="23" t="s">
        <v>360</v>
      </c>
      <c r="F650" s="54">
        <v>800</v>
      </c>
      <c r="G650" s="45">
        <v>833841.64</v>
      </c>
      <c r="H650" s="45">
        <v>0</v>
      </c>
      <c r="I650" s="45">
        <v>0</v>
      </c>
      <c r="J650" s="34"/>
    </row>
    <row r="651" spans="1:10" s="35" customFormat="1" ht="114.75" thickBot="1">
      <c r="A651" s="26">
        <v>646</v>
      </c>
      <c r="B651" s="26" t="s">
        <v>510</v>
      </c>
      <c r="C651" s="54">
        <v>919</v>
      </c>
      <c r="D651" s="33" t="s">
        <v>42</v>
      </c>
      <c r="E651" s="23" t="s">
        <v>506</v>
      </c>
      <c r="F651" s="54"/>
      <c r="G651" s="45">
        <f>G652</f>
        <v>200300</v>
      </c>
      <c r="H651" s="45">
        <f>H652</f>
        <v>0</v>
      </c>
      <c r="I651" s="45">
        <f>I652</f>
        <v>0</v>
      </c>
      <c r="J651" s="34"/>
    </row>
    <row r="652" spans="1:10" s="35" customFormat="1" ht="15.75" thickBot="1">
      <c r="A652" s="17">
        <v>647</v>
      </c>
      <c r="B652" s="26" t="s">
        <v>243</v>
      </c>
      <c r="C652" s="54">
        <v>919</v>
      </c>
      <c r="D652" s="33" t="s">
        <v>42</v>
      </c>
      <c r="E652" s="23" t="s">
        <v>506</v>
      </c>
      <c r="F652" s="54">
        <v>800</v>
      </c>
      <c r="G652" s="45">
        <v>200300</v>
      </c>
      <c r="H652" s="45">
        <v>0</v>
      </c>
      <c r="I652" s="45">
        <v>0</v>
      </c>
      <c r="J652" s="34"/>
    </row>
    <row r="653" spans="1:10" s="35" customFormat="1" ht="76.5" customHeight="1" thickBot="1">
      <c r="A653" s="17">
        <v>648</v>
      </c>
      <c r="B653" s="26" t="s">
        <v>527</v>
      </c>
      <c r="C653" s="54">
        <v>919</v>
      </c>
      <c r="D653" s="33" t="s">
        <v>42</v>
      </c>
      <c r="E653" s="23" t="s">
        <v>528</v>
      </c>
      <c r="F653" s="54"/>
      <c r="G653" s="45">
        <f>G654</f>
        <v>13020</v>
      </c>
      <c r="H653" s="45">
        <f>H654</f>
        <v>0</v>
      </c>
      <c r="I653" s="45">
        <f>I654</f>
        <v>0</v>
      </c>
      <c r="J653" s="34"/>
    </row>
    <row r="654" spans="1:10" s="35" customFormat="1" ht="86.25" thickBot="1">
      <c r="A654" s="17">
        <v>649</v>
      </c>
      <c r="B654" s="26" t="s">
        <v>244</v>
      </c>
      <c r="C654" s="54">
        <v>919</v>
      </c>
      <c r="D654" s="33" t="s">
        <v>42</v>
      </c>
      <c r="E654" s="23" t="s">
        <v>528</v>
      </c>
      <c r="F654" s="54">
        <v>100</v>
      </c>
      <c r="G654" s="45">
        <v>13020</v>
      </c>
      <c r="H654" s="45">
        <v>0</v>
      </c>
      <c r="I654" s="45">
        <v>0</v>
      </c>
      <c r="J654" s="34"/>
    </row>
    <row r="655" spans="1:10" s="35" customFormat="1" ht="31.5" customHeight="1" thickBot="1">
      <c r="A655" s="26">
        <v>650</v>
      </c>
      <c r="B655" s="26" t="s">
        <v>313</v>
      </c>
      <c r="C655" s="54">
        <v>919</v>
      </c>
      <c r="D655" s="33" t="s">
        <v>283</v>
      </c>
      <c r="E655" s="23"/>
      <c r="F655" s="54"/>
      <c r="G655" s="45">
        <f>G656</f>
        <v>6786.74</v>
      </c>
      <c r="H655" s="45">
        <f t="shared" ref="G655:I658" si="55">H656</f>
        <v>5270.86</v>
      </c>
      <c r="I655" s="45">
        <f t="shared" si="55"/>
        <v>3755.14</v>
      </c>
      <c r="J655" s="34"/>
    </row>
    <row r="656" spans="1:10" s="35" customFormat="1" ht="33" customHeight="1" thickBot="1">
      <c r="A656" s="17">
        <v>651</v>
      </c>
      <c r="B656" s="26" t="s">
        <v>280</v>
      </c>
      <c r="C656" s="54">
        <v>919</v>
      </c>
      <c r="D656" s="33" t="s">
        <v>284</v>
      </c>
      <c r="E656" s="23"/>
      <c r="F656" s="54"/>
      <c r="G656" s="45">
        <f t="shared" si="55"/>
        <v>6786.74</v>
      </c>
      <c r="H656" s="45">
        <f t="shared" si="55"/>
        <v>5270.86</v>
      </c>
      <c r="I656" s="45">
        <f t="shared" si="55"/>
        <v>3755.14</v>
      </c>
      <c r="J656" s="34"/>
    </row>
    <row r="657" spans="1:10" s="35" customFormat="1" ht="21" customHeight="1" thickBot="1">
      <c r="A657" s="17">
        <v>652</v>
      </c>
      <c r="B657" s="26" t="s">
        <v>232</v>
      </c>
      <c r="C657" s="54">
        <v>919</v>
      </c>
      <c r="D657" s="33" t="s">
        <v>284</v>
      </c>
      <c r="E657" s="23" t="s">
        <v>71</v>
      </c>
      <c r="F657" s="54"/>
      <c r="G657" s="45">
        <f t="shared" si="55"/>
        <v>6786.74</v>
      </c>
      <c r="H657" s="45">
        <f t="shared" si="55"/>
        <v>5270.86</v>
      </c>
      <c r="I657" s="45">
        <f t="shared" si="55"/>
        <v>3755.14</v>
      </c>
      <c r="J657" s="34"/>
    </row>
    <row r="658" spans="1:10" s="35" customFormat="1" ht="33" customHeight="1" thickBot="1">
      <c r="A658" s="17">
        <v>653</v>
      </c>
      <c r="B658" s="26" t="s">
        <v>281</v>
      </c>
      <c r="C658" s="54">
        <v>919</v>
      </c>
      <c r="D658" s="33" t="s">
        <v>284</v>
      </c>
      <c r="E658" s="23" t="s">
        <v>302</v>
      </c>
      <c r="F658" s="56"/>
      <c r="G658" s="45">
        <f t="shared" si="55"/>
        <v>6786.74</v>
      </c>
      <c r="H658" s="45">
        <f t="shared" si="55"/>
        <v>5270.86</v>
      </c>
      <c r="I658" s="45">
        <f t="shared" si="55"/>
        <v>3755.14</v>
      </c>
      <c r="J658" s="34"/>
    </row>
    <row r="659" spans="1:10" s="35" customFormat="1" ht="33" customHeight="1" thickBot="1">
      <c r="A659" s="26">
        <v>654</v>
      </c>
      <c r="B659" s="26" t="s">
        <v>282</v>
      </c>
      <c r="C659" s="54">
        <v>919</v>
      </c>
      <c r="D659" s="33">
        <v>1301</v>
      </c>
      <c r="E659" s="23" t="s">
        <v>302</v>
      </c>
      <c r="F659" s="54">
        <v>700</v>
      </c>
      <c r="G659" s="45">
        <v>6786.74</v>
      </c>
      <c r="H659" s="45">
        <v>5270.86</v>
      </c>
      <c r="I659" s="45">
        <v>3755.14</v>
      </c>
      <c r="J659" s="34"/>
    </row>
    <row r="660" spans="1:10" ht="15.75" thickBot="1">
      <c r="A660" s="17">
        <v>655</v>
      </c>
      <c r="B660" s="22" t="s">
        <v>314</v>
      </c>
      <c r="C660" s="18"/>
      <c r="D660" s="19"/>
      <c r="E660" s="19"/>
      <c r="F660" s="20"/>
      <c r="G660" s="44">
        <f>G6+G508+G616+G628+G638</f>
        <v>1849328819.22</v>
      </c>
      <c r="H660" s="44">
        <f>H6+H508+H616+H628+H638</f>
        <v>1651087444.25</v>
      </c>
      <c r="I660" s="44">
        <f>SUM(I6,I508,I616,I628,I638)</f>
        <v>1313774594.8399999</v>
      </c>
      <c r="J660" s="6"/>
    </row>
    <row r="661" spans="1:10" ht="14.25" customHeight="1"/>
    <row r="662" spans="1:10" hidden="1"/>
    <row r="663" spans="1:10" hidden="1"/>
    <row r="664" spans="1:10" hidden="1"/>
    <row r="665" spans="1:10" ht="1.5" hidden="1" customHeight="1"/>
    <row r="666" spans="1:10" hidden="1"/>
    <row r="667" spans="1:10" hidden="1"/>
    <row r="668" spans="1:10" hidden="1"/>
    <row r="669" spans="1:10" hidden="1"/>
    <row r="670" spans="1:10" hidden="1"/>
    <row r="671" spans="1:10" hidden="1"/>
    <row r="672" spans="1:10"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t="14.25" customHeight="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t="1.5" hidden="1" customHeight="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t="14.25" customHeight="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30" ht="0.75" customHeight="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1023" ht="2.25" customHeight="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sheetData>
  <autoFilter ref="A5:J660">
    <filterColumn colId="2"/>
    <filterColumn colId="3"/>
    <filterColumn colId="6"/>
    <filterColumn colId="7"/>
  </autoFilter>
  <mergeCells count="2">
    <mergeCell ref="E1:I1"/>
    <mergeCell ref="A3:I3"/>
  </mergeCells>
  <pageMargins left="0.6692913385826772" right="0.18" top="0.74803149606299213" bottom="0.28999999999999998" header="0.31496062992125984" footer="0.31496062992125984"/>
  <pageSetup paperSize="9" scale="62"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2024-11-06T06:04:50Z</dcterms:modified>
</cp:coreProperties>
</file>